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000"/>
  </bookViews>
  <sheets>
    <sheet name="Лист1" sheetId="1" r:id="rId1"/>
  </sheets>
  <definedNames>
    <definedName name="_xlnm._FilterDatabase" localSheetId="0" hidden="1">Лист1!$A$6:$M$314</definedName>
    <definedName name="Date">Лист1!$K$3</definedName>
    <definedName name="DateEnd">Лист1!#REF!</definedName>
    <definedName name="_xlnm.Print_Titles" localSheetId="0">Лист1!$4:$6</definedName>
    <definedName name="_xlnm.Print_Area" localSheetId="0">Лист1!$A$1:$J$314</definedName>
  </definedNames>
  <calcPr calcId="162913" concurrentCalc="0" concurrentManualCount="1"/>
</workbook>
</file>

<file path=xl/calcChain.xml><?xml version="1.0" encoding="utf-8"?>
<calcChain xmlns="http://schemas.openxmlformats.org/spreadsheetml/2006/main">
  <c r="G7" i="1" l="1"/>
  <c r="G281" i="1"/>
  <c r="H7" i="1"/>
  <c r="I7" i="1"/>
  <c r="J7" i="1"/>
  <c r="L3" i="1"/>
</calcChain>
</file>

<file path=xl/sharedStrings.xml><?xml version="1.0" encoding="utf-8"?>
<sst xmlns="http://schemas.openxmlformats.org/spreadsheetml/2006/main" count="1258" uniqueCount="547">
  <si>
    <t>Наименование источника доходов (наименование кода бюджетной квалификации)</t>
  </si>
  <si>
    <t>Код бюджетной квалификации</t>
  </si>
  <si>
    <t>Наименование главного администратора доходов краевого бюджета</t>
  </si>
  <si>
    <t>Нормативы распределения доходов в краевой бюджет (%)</t>
  </si>
  <si>
    <t>плановый период</t>
  </si>
  <si>
    <t>30.09.2019</t>
  </si>
  <si>
    <t>1 01 01000 00 0000 110</t>
  </si>
  <si>
    <t>Налог на прибыль организаций</t>
  </si>
  <si>
    <t>182</t>
  </si>
  <si>
    <t>Управление Федеральной налоговой службы по Камчатскому краю</t>
  </si>
  <si>
    <t>1 01 02000 01 0000 110</t>
  </si>
  <si>
    <t>Налог на доходы физических лиц</t>
  </si>
  <si>
    <t>1 03 02100 01 0000 110</t>
  </si>
  <si>
    <t>Акцизы на пиво, производимое на территории Российской Федерации</t>
  </si>
  <si>
    <t>1 03 02142 01 0000 110</t>
  </si>
  <si>
    <t xml:space="preserve">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 </t>
  </si>
  <si>
    <t>100</t>
  </si>
  <si>
    <t>Управление Федерального казначейства по Камчатскому краю</t>
  </si>
  <si>
    <t>1 03 02143 01 0000 110</t>
  </si>
  <si>
    <t xml:space="preserve">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 </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</si>
  <si>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</si>
  <si>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</si>
  <si>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</si>
  <si>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</si>
  <si>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</si>
  <si>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</si>
  <si>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</si>
  <si>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</si>
  <si>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</si>
  <si>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 xml:space="preserve">Акцизы на средние дистилляты, производимые на территории Российской Федерации  </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</si>
  <si>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</si>
  <si>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</si>
  <si>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</si>
  <si>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</si>
  <si>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</si>
  <si>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</si>
  <si>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</si>
  <si>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</si>
  <si>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</si>
  <si>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</si>
  <si>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</si>
  <si>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</si>
  <si>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</si>
  <si>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</si>
  <si>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</si>
  <si>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</si>
  <si>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</si>
  <si>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</si>
  <si>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t>
  </si>
  <si>
    <t>Управление Министерства внутренних дел Российской Федерации по Камчатскому краю</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</si>
  <si>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</si>
  <si>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</si>
  <si>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</si>
  <si>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</si>
  <si>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321</t>
  </si>
  <si>
    <t>Управление федеральной службы государственной регистрации, кадастра и картографии по Камчатскому краю</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</si>
  <si>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</si>
  <si>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</si>
  <si>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808</t>
  </si>
  <si>
    <t>Министерство природных ресурсов и экологии Камчатского края</t>
  </si>
  <si>
    <t>813</t>
  </si>
  <si>
    <t>Министерство образования Камчатского края</t>
  </si>
  <si>
    <t>843</t>
  </si>
  <si>
    <t>Министерство экономического развития и торговли Камчатского края</t>
  </si>
  <si>
    <t>1 08 07082 01 1000 110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</si>
  <si>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 (сумма платежа)</t>
  </si>
  <si>
    <t>854</t>
  </si>
  <si>
    <t>Агентство инвестиций и предпринимательства Камчатского края</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</si>
  <si>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</si>
  <si>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</si>
  <si>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</si>
  <si>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</si>
  <si>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318</t>
  </si>
  <si>
    <t>Управление Министерства юстиции Российской Федерации по Камчатскому краю</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</si>
  <si>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</si>
  <si>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</si>
  <si>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</si>
  <si>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</si>
  <si>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096</t>
  </si>
  <si>
    <t>Управление Федеральной службы по надзору в сфере связи, информационных технологий и массовых коммуникаций по Камчатскому краю</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</si>
  <si>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</si>
  <si>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</si>
  <si>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</si>
  <si>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</si>
  <si>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836</t>
  </si>
  <si>
    <t>Инспекция государственного технического надзора Камчатского края</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</si>
  <si>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</si>
  <si>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</si>
  <si>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833</t>
  </si>
  <si>
    <t>Министерство транспорта и дорожного строительства Камчатского края</t>
  </si>
  <si>
    <t>1 08 07262 01 0000 110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</si>
  <si>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</si>
  <si>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</si>
  <si>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</si>
  <si>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855</t>
  </si>
  <si>
    <t>Агентство по обращению с отходами Камчатского края</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</si>
  <si>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</si>
  <si>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</si>
  <si>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</si>
  <si>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</si>
  <si>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</si>
  <si>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</si>
  <si>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838</t>
  </si>
  <si>
    <t>Государственная жилищная инспекция Камчатского края</t>
  </si>
  <si>
    <t>ЗАДОЛЖЕННОСТЬ И ПЕРЕРАСЧЕТЫ ПО ОТМЕНЕННЫМ НАЛОГАМ, СБОРАМ И ИНЫМ ОБЯЗАТЕЛЬНЫМ ПЛАТЕЖАМ</t>
  </si>
  <si>
    <t>1 09 00000 00 0000 110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</si>
  <si>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</si>
  <si>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</si>
  <si>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822</t>
  </si>
  <si>
    <t>Министерство имущественных и земельных отношений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</si>
  <si>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</si>
  <si>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</si>
  <si>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811</t>
  </si>
  <si>
    <t>Министерство финансов Камчатского края</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</si>
  <si>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</si>
  <si>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</si>
  <si>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</si>
  <si>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</si>
  <si>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858</t>
  </si>
  <si>
    <t>Агентство записи актов гражданского состояния и архивного дела Камчатского края</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</si>
  <si>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</si>
  <si>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</si>
  <si>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</si>
  <si>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</si>
  <si>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</si>
  <si>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</si>
  <si>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</si>
  <si>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</si>
  <si>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</si>
  <si>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</si>
  <si>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810</t>
  </si>
  <si>
    <t>Министерство жилищно-коммунального хозяйства и энергетики Камчатского края</t>
  </si>
  <si>
    <t>1 12 01000 01 0000 120</t>
  </si>
  <si>
    <t>Плата за негативное воздействие на окружающую среду</t>
  </si>
  <si>
    <t>048</t>
  </si>
  <si>
    <t>Управление Федеральной службы по надзору в сфере природопользования по Камчатскому краю</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</si>
  <si>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</si>
  <si>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</si>
  <si>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</si>
  <si>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</si>
  <si>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</si>
  <si>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</si>
  <si>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</si>
  <si>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</si>
  <si>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</si>
  <si>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</si>
  <si>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848</t>
  </si>
  <si>
    <t>Агентство лесного хозяйства и охраны животного мира Камчатского края</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</si>
  <si>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</si>
  <si>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</si>
  <si>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</si>
  <si>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</si>
  <si>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1 13 01031 01 0000 130</t>
  </si>
  <si>
    <t xml:space="preserve">Плата за предоставление сведений из Единого государственного реестра недвижимости </t>
  </si>
  <si>
    <t>1 13 01410 01 0000 130</t>
  </si>
  <si>
    <t xml:space="preserve">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 </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</si>
  <si>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</si>
  <si>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</si>
  <si>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</si>
  <si>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</si>
  <si>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804</t>
  </si>
  <si>
    <t>Аппарат Губернатора и Правительства Камчатского края</t>
  </si>
  <si>
    <t>807</t>
  </si>
  <si>
    <t>Министерство сельского хозяйства, пищевой и перерабатывающей промышленности Камчатского края</t>
  </si>
  <si>
    <t>814</t>
  </si>
  <si>
    <t>Министерство здравоохранения Камчатского края</t>
  </si>
  <si>
    <t>819</t>
  </si>
  <si>
    <t>Министерство специальных программ и по делам казачества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</si>
  <si>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</si>
  <si>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</si>
  <si>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820</t>
  </si>
  <si>
    <t>Агентство по информатизации и связи Камчатского края</t>
  </si>
  <si>
    <t>1 13 02992 02 0000 130</t>
  </si>
  <si>
    <t>Прочие доходы от компенсации затрат бюджетов субъектов Российской Федерации</t>
  </si>
  <si>
    <t>801</t>
  </si>
  <si>
    <t>Законодательное Собрание Камчатского края</t>
  </si>
  <si>
    <t>802</t>
  </si>
  <si>
    <t>Контрольно-счетная палата Камчатского края</t>
  </si>
  <si>
    <t>803</t>
  </si>
  <si>
    <t>Правительство Камчатского края</t>
  </si>
  <si>
    <t>809</t>
  </si>
  <si>
    <t>Министерство рыбного хозяйства Камчатского края</t>
  </si>
  <si>
    <t>812</t>
  </si>
  <si>
    <t>Министерство строительства Камчатского края</t>
  </si>
  <si>
    <t>815</t>
  </si>
  <si>
    <t>Министерство социального развития и труда Камчатского края</t>
  </si>
  <si>
    <t>816</t>
  </si>
  <si>
    <t>Министерство культуры Камчатского края</t>
  </si>
  <si>
    <t>829</t>
  </si>
  <si>
    <t>Агентство по занятости населения и миграционной политике Камчатского края</t>
  </si>
  <si>
    <t>832</t>
  </si>
  <si>
    <t>Агентство по ветеринарии Камчатского края</t>
  </si>
  <si>
    <t>834</t>
  </si>
  <si>
    <t>Агентство по обеспечению деятельности мировых судей Камчатского края</t>
  </si>
  <si>
    <t>839</t>
  </si>
  <si>
    <t>Инспекция государственного экологического надзора Камчатского края</t>
  </si>
  <si>
    <t>840</t>
  </si>
  <si>
    <t>Государственная инспекция по контролю в сфере закупок Камчатского края</t>
  </si>
  <si>
    <t>846</t>
  </si>
  <si>
    <t>Агентство по внутренней политике Камчатского края</t>
  </si>
  <si>
    <t>847</t>
  </si>
  <si>
    <t>Министерство спорта Камчатского края</t>
  </si>
  <si>
    <t>850</t>
  </si>
  <si>
    <t>Агентство по туризму и внешним связям Камчатского края</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</si>
  <si>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</si>
  <si>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</si>
  <si>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</si>
  <si>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 xml:space="preserve">Доходы от приватизации имущества, находящегося в собственности субъектов Российской Федерации, в части приватизации основных средств по указанному имуществу </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</si>
  <si>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</si>
  <si>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</si>
  <si>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</si>
  <si>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</si>
  <si>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</si>
  <si>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</si>
  <si>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835</t>
  </si>
  <si>
    <t>Региональная служба по тарифам и ценам Камчатского края</t>
  </si>
  <si>
    <t>1 16 18020 02 0000 140</t>
  </si>
  <si>
    <t>Денежные взыскания (штрафы) за нарушение бюджетного законодательства (в части бюджетов субъектов Российской Федерации)</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</si>
  <si>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</si>
  <si>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</si>
  <si>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</si>
  <si>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</si>
  <si>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1 16 26000 01 0000 140</t>
  </si>
  <si>
    <t>Денежные взыскания (штрафы) за нарушение законодательства о рекламе</t>
  </si>
  <si>
    <t>161</t>
  </si>
  <si>
    <t>Управление Федеральной антимонопольной службы по Камчатскому краю</t>
  </si>
  <si>
    <t>1 16 27000 01 0000 140</t>
  </si>
  <si>
    <t>Денежные взыскания (штрафы) за нарушение законодательства Российской Федерации о пожарной безопасности</t>
  </si>
  <si>
    <t>053</t>
  </si>
  <si>
    <t>Федеральное агентство лесного хозяйства</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</si>
  <si>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</si>
  <si>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</si>
  <si>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</si>
  <si>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</si>
  <si>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</si>
  <si>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</si>
  <si>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106</t>
  </si>
  <si>
    <t>Федеральная служба по надзору в сфере транспорта</t>
  </si>
  <si>
    <t>180</t>
  </si>
  <si>
    <t>Федеральная служба войск национальной гвардии Российской Федерации</t>
  </si>
  <si>
    <t>187</t>
  </si>
  <si>
    <t>Министерство обороны Российской Федерации</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</si>
  <si>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</si>
  <si>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</si>
  <si>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</si>
  <si>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</si>
  <si>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</si>
  <si>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</si>
  <si>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</si>
  <si>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</si>
  <si>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</si>
  <si>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</si>
  <si>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141</t>
  </si>
  <si>
    <t>Федеральная служба по надзору в сфере защиты прав потребителей и благополучия человека</t>
  </si>
  <si>
    <t>1 17 05020 02 0000 180</t>
  </si>
  <si>
    <t>Прочие неналоговые доходы бюджетов субъектов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</si>
  <si>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</si>
  <si>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</si>
  <si>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</si>
  <si>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</si>
  <si>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</si>
  <si>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</si>
  <si>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2 02 25007 02 0000 150</t>
  </si>
  <si>
    <t>Субсидии бюджетам субъектов Российской Федерации на выплату региональных социальных доплат к пенсии</t>
  </si>
  <si>
    <t>2 02 25027 02 0000 150</t>
  </si>
  <si>
    <t>2 02 25028 02 0000 150</t>
  </si>
  <si>
    <t xml:space="preserve">Субсидии бюджетам субъектов Российской Федерации на поддержку региональных проектов в сфере информационных технологий </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</si>
  <si>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</si>
  <si>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</si>
  <si>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2 02 25081 02 0000 150</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</si>
  <si>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</si>
  <si>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</si>
  <si>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</si>
  <si>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</si>
  <si>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</si>
  <si>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</si>
  <si>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</si>
  <si>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2 02 25112 02 0000 150</t>
  </si>
  <si>
    <t xml:space="preserve">Субсидии бюджетам на софинансирование капитальных вложений в объекты государственной (муниципальной) собственности </t>
  </si>
  <si>
    <t>2 02 25114 02 0000 150</t>
  </si>
  <si>
    <t xml:space="preserve">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t>
  </si>
  <si>
    <t>2 02 25138 02 0000 150</t>
  </si>
  <si>
    <t>2 02 25162 02 0000 150</t>
  </si>
  <si>
    <t>2 02 25169 02 0000 150</t>
  </si>
  <si>
    <t>2 02 25170 02 0000 150</t>
  </si>
  <si>
    <t>2 02 25187 02 0000 150</t>
  </si>
  <si>
    <t>2 02 25201 02 0000 150</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</si>
  <si>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</si>
  <si>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</si>
  <si>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</si>
  <si>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</si>
  <si>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2 02 25210 02 0000 150</t>
  </si>
  <si>
    <t xml:space="preserve">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 </t>
  </si>
  <si>
    <t>2 02 25219 02 0000 150</t>
  </si>
  <si>
    <t xml:space="preserve">Субсидии бюджетам субъектов Российской Федерации на создание центров цифрового образования детей </t>
  </si>
  <si>
    <t>2 02 25228 02 0000 150</t>
  </si>
  <si>
    <t>2 02 25229 02 0000 150</t>
  </si>
  <si>
    <t>2 02 25230 02 0000 150</t>
  </si>
  <si>
    <t xml:space="preserve">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 </t>
  </si>
  <si>
    <t>2 02 25232 02 0000 150</t>
  </si>
  <si>
    <t xml:space="preserve">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t>
  </si>
  <si>
    <t>2 02 25243 02 0000 150</t>
  </si>
  <si>
    <t xml:space="preserve">Субсидии бюджетам субъектов Российской Федерации на строительство и реконструкцию (модернизацию) объектов питьевого водоснабжения </t>
  </si>
  <si>
    <t>2 02 25299 02 0000 150</t>
  </si>
  <si>
    <t>2 02 25372 02 0000 150</t>
  </si>
  <si>
    <t>2 02 25402 02 0000 150</t>
  </si>
  <si>
    <t xml:space="preserve">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t>
  </si>
  <si>
    <t>2 02 25412 02 0000 150</t>
  </si>
  <si>
    <t xml:space="preserve">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 </t>
  </si>
  <si>
    <t>859</t>
  </si>
  <si>
    <t>Агентство по делам молодежи Камчатского края</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</si>
  <si>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</si>
  <si>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</si>
  <si>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</si>
  <si>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 xml:space="preserve">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 </t>
  </si>
  <si>
    <t>2 02 25478 02 0000 150</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</si>
  <si>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</si>
  <si>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</si>
  <si>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2 02 25495 02 0000 150</t>
  </si>
  <si>
    <t xml:space="preserve">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 </t>
  </si>
  <si>
    <t>2 02 25497 02 0000 150</t>
  </si>
  <si>
    <t xml:space="preserve">Субсидии бюджетам субъектов Российской Федерации на реализацию мероприятий по обеспечению жильем молодых семей </t>
  </si>
  <si>
    <t>2 02 25502 02 0000 150</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</si>
  <si>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</si>
  <si>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</si>
  <si>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2 02 25511 02 0000 150</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</si>
  <si>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</si>
  <si>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</si>
  <si>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852</t>
  </si>
  <si>
    <t>Министерство территориального развития Камчатского края</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</si>
  <si>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</si>
  <si>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</si>
  <si>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</si>
  <si>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 xml:space="preserve">Субсидии бюджетам субъектов Российской Федерации на поддержку творческой деятельности и техническое оснащение детских и кукольных театров </t>
  </si>
  <si>
    <t>2 02 25519 02 0000 150</t>
  </si>
  <si>
    <t>Субсидия бюджетам субъектов Российской Федерации на поддержку отрасли культуры</t>
  </si>
  <si>
    <t>2 02 25520 02 0000 150</t>
  </si>
  <si>
    <t>2 02 25527 02 0000 150</t>
  </si>
  <si>
    <t>2 02 25540 02 0000 150</t>
  </si>
  <si>
    <t xml:space="preserve">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 </t>
  </si>
  <si>
    <t>2 02 25541 02 0000 150</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</si>
  <si>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</si>
  <si>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2 02 25542 02 0000 150</t>
  </si>
  <si>
    <t>Субсидии бюджетам субъектов Российской Федерации на повышение продуктивности в молочном скотоводстве</t>
  </si>
  <si>
    <t>2 02 25543 02 0000 150</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</si>
  <si>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</si>
  <si>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2 02 25554 02 0000 150</t>
  </si>
  <si>
    <t>2 02 25555 02 0000 150</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</si>
  <si>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</si>
  <si>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2 02 25567 02 0000 150</t>
  </si>
  <si>
    <t xml:space="preserve">Субсидии бюджетам субъектов Российской Федерации на реализацию мероприятий по устойчивому развитию сельских территорий </t>
  </si>
  <si>
    <t>2 02 27121 02 0000 150</t>
  </si>
  <si>
    <t xml:space="preserve">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 </t>
  </si>
  <si>
    <t>2 02 29001 02 0000 150</t>
  </si>
  <si>
    <t xml:space="preserve">Субсидии бюджетам субъектов Российской Федерации за счет средств резервного фонда Правительства Российской Федерации </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</si>
  <si>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</si>
  <si>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</si>
  <si>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</si>
  <si>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</si>
  <si>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</si>
  <si>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</si>
  <si>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</si>
  <si>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</si>
  <si>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</si>
  <si>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</si>
  <si>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</si>
  <si>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</si>
  <si>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</si>
  <si>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</si>
  <si>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</si>
  <si>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</si>
  <si>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</si>
  <si>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</si>
  <si>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</si>
  <si>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</si>
  <si>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</si>
  <si>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</si>
  <si>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</si>
  <si>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</si>
  <si>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</si>
  <si>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</si>
  <si>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</si>
  <si>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</si>
  <si>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</si>
  <si>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</si>
  <si>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</si>
  <si>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 xml:space="preserve">Субвенции бюджетам субъектов Российской Федерации на увеличение площади лесовосстановления </t>
  </si>
  <si>
    <t>2 02 35430 02 0000 150</t>
  </si>
  <si>
    <t xml:space="preserve">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t>
  </si>
  <si>
    <t>2 02 35432 02 0000 150</t>
  </si>
  <si>
    <t xml:space="preserve">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</si>
  <si>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</si>
  <si>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</si>
  <si>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2 02 35469 02 0000 150</t>
  </si>
  <si>
    <t>2 02 35573 02 0000 150</t>
  </si>
  <si>
    <t>2 02 35900 02 0000 150</t>
  </si>
  <si>
    <t>Единая субвенция бюджетам субъектов Российской Федерации и бюджету г. Байконура</t>
  </si>
  <si>
    <t>2 02 45141 02 0000 150</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</si>
  <si>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</si>
  <si>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2 02 45142 02 0000 150</t>
  </si>
  <si>
    <t xml:space="preserve">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 </t>
  </si>
  <si>
    <t>2 02 45153 02 0000 150</t>
  </si>
  <si>
    <t>Межбюджетные трансферты, передаваемые бюджетам субъектов Российской Федерации на выплату региональной доплаты к пенсии</t>
  </si>
  <si>
    <t>2 02 45159 02 0000 150</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</si>
  <si>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</si>
  <si>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2 02 45161 02 0000 150</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</si>
  <si>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</si>
  <si>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2 02 45163 02 0000 150</t>
  </si>
  <si>
    <t xml:space="preserve">Межбюджетные трансферты, передаваемые бюджетам субъектов Российской Федерации на создание системы долговременного ухода за гражданами пожилого возраста и инвалидами </t>
  </si>
  <si>
    <t>2 02 45190 02 0000 150</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</si>
  <si>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</si>
  <si>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</si>
  <si>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2 02 45192 02 0000 150</t>
  </si>
  <si>
    <t xml:space="preserve">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 </t>
  </si>
  <si>
    <t>2 02 45216 02 0000 150</t>
  </si>
  <si>
    <t xml:space="preserve">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t>
  </si>
  <si>
    <t>2 02 45293 02 0000 150</t>
  </si>
  <si>
    <t xml:space="preserve">Межбюджетные трансферты, передаваемые бюджетам субъектов Российской Федерации на приобретение автотранспорта </t>
  </si>
  <si>
    <t>2 02 45294 02 0000 150</t>
  </si>
  <si>
    <t xml:space="preserve">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 </t>
  </si>
  <si>
    <t>2 02 45296 02 0000 150</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</si>
  <si>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</si>
  <si>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</si>
  <si>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2 02 45393 02 0000 150</t>
  </si>
  <si>
    <t xml:space="preserve">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 </t>
  </si>
  <si>
    <t>2 02 45424 02 0000 150</t>
  </si>
  <si>
    <t xml:space="preserve">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</si>
  <si>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2 02 45433 02 0000 150</t>
  </si>
  <si>
    <t xml:space="preserve">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 </t>
  </si>
  <si>
    <t>2 02 45453 02 0000 150</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</si>
  <si>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</si>
  <si>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</si>
  <si>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</si>
  <si>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2 02 45480 02 0000 150</t>
  </si>
  <si>
    <t>Межбюджетные трансферты, передаваемые бюджетам субъектов Российской Федерации на создание системы поддержки фермеров и развитие сельской кооперации</t>
  </si>
  <si>
    <t>2 02 45505 02 0000 150</t>
  </si>
  <si>
    <t xml:space="preserve">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</si>
  <si>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2 03 02040 02 0000 150</t>
  </si>
  <si>
    <t xml:space="preserve">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t>
  </si>
  <si>
    <t>2 07 02030 02 0000 150</t>
  </si>
  <si>
    <t>Прочие безвозмездные поступления в бюджеты субъектов Российской Федерации</t>
  </si>
  <si>
    <t>2 18 02010 02 0000 150</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</si>
  <si>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федерального бюджета</t>
  </si>
  <si>
    <t>2 18 02020 02 0000 150</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</si>
  <si>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внутригородских муниципальных образований городов федерального значения Москвы и Санкт-Петербурга</t>
  </si>
  <si>
    <t>2 18 25097 02 0000 150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</si>
  <si>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образований</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</si>
  <si>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</si>
  <si>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</si>
  <si>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2 19 25027 02 0000 150</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</si>
  <si>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</si>
  <si>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</si>
  <si>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</si>
  <si>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2 19 25097 02 0000 150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</si>
  <si>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</si>
  <si>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2 19 25382 02 0000 150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</si>
  <si>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</si>
  <si>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2 19 25462 02 0000 150</t>
  </si>
  <si>
    <t xml:space="preserve">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 </t>
  </si>
  <si>
    <t>2 19 25478 02 0000 150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</si>
  <si>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</si>
  <si>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2 19 25497 02 0000 150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</si>
  <si>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 на реализацию мероприятий по обеспечению жильем молодых семей (возврат остатков субсидий, субвенций и иных межбюджетных трансфертов, имеющих целевое назначение, прошлых лет федерального бюджета)</t>
  </si>
  <si>
    <t>2 19 25515 02 0000 150</t>
  </si>
  <si>
    <t xml:space="preserve">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 </t>
  </si>
  <si>
    <t>2 19 25543 02 0000 150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</si>
  <si>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</si>
  <si>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2 19 25544 02 0000 150</t>
  </si>
  <si>
    <t xml:space="preserve">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 </t>
  </si>
  <si>
    <t>2 19 35118 02 0000 150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</si>
  <si>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</si>
  <si>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2 19 35120 02 0000 150</t>
  </si>
  <si>
    <t xml:space="preserve">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 </t>
  </si>
  <si>
    <t>2 19 35129 02 0000 150</t>
  </si>
  <si>
    <t xml:space="preserve">Возврат остатков субвенций на осуществление отдельных полномочий в области лесных отношений из бюджетов субъектов Российской Федерации  </t>
  </si>
  <si>
    <t>2 19 35250 02 0000 150</t>
  </si>
  <si>
    <t>2 19 35290 02 0000 150</t>
  </si>
  <si>
    <t xml:space="preserve">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внутригородских муниципальных образований городов федерального значения </t>
  </si>
  <si>
    <t>2 19 35380 02 0000 150</t>
  </si>
  <si>
    <t xml:space="preserve">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 </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</si>
  <si>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</si>
  <si>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</si>
  <si>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2 19 35900 02 0000 150</t>
  </si>
  <si>
    <t xml:space="preserve">Возврат остатков единой субвенции из бюджетов субъектов Российской Федерации </t>
  </si>
  <si>
    <t>2 19 45161 02 0000 150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</si>
  <si>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</si>
  <si>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2 19 45676 02 0000 150</t>
  </si>
  <si>
    <t>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субъектов Российской Федерации</t>
  </si>
  <si>
    <t>2 19 45678 02 0000 150</t>
  </si>
  <si>
    <t>Возврат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субъектов Российской Федерации</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</si>
  <si>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</si>
  <si>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</si>
  <si>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Итого</t>
  </si>
  <si>
    <t>на 2019 год</t>
  </si>
  <si>
    <t>на 2020-2022 гг</t>
  </si>
  <si>
    <t>2020 год прогноз</t>
  </si>
  <si>
    <t>2021 год прогноз</t>
  </si>
  <si>
    <t>2022 год прогноз</t>
  </si>
  <si>
    <t>2019 год уточненный план (по состоянию на 10.10.2019г.)</t>
  </si>
  <si>
    <t>82</t>
  </si>
  <si>
    <r>
      <t>70</t>
    </r>
    <r>
      <rPr>
        <sz val="8"/>
        <color rgb="FF000000"/>
        <rFont val="Times New Roman"/>
        <family val="1"/>
        <charset val="204"/>
      </rPr>
      <t xml:space="preserve">
(1,3% от 70 поступающих с территории ПКГО подлежит зачислению в бюджет ПКГО)</t>
    </r>
  </si>
  <si>
    <t>100 и 60 по разным видам поступлений</t>
  </si>
  <si>
    <t>с 01.01 по 31.01 - 86,65; 
с 01.02 по 31.12 - 58,1</t>
  </si>
  <si>
    <t>с 01.01 по 31.01 - 86,65; 
с 01.02 по 31.12 - 58,0</t>
  </si>
  <si>
    <t>2019 - 66,6
2021 - 74,9
2022-83,3</t>
  </si>
  <si>
    <t>с 01.01 по 31.01 - 86,65; 
с 01.02 по 31.12 - 58,2</t>
  </si>
  <si>
    <t>с 01.01 по 31.01 - 86,65; 
с 01.02 по 31.12 - 58,3</t>
  </si>
  <si>
    <t>Субвенции бюджетам субъектов Российской Федерации на проведение Всероссийской переписи населения 2020 года</t>
  </si>
  <si>
    <t>Код главного администратора доходов краевого бюджета</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</si>
  <si>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</si>
  <si>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2 02 25256 02 0000 150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</si>
  <si>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</si>
  <si>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</si>
  <si>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</si>
  <si>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</si>
  <si>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</si>
  <si>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</si>
  <si>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</si>
  <si>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</si>
  <si>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</si>
  <si>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</si>
  <si>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</si>
  <si>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</si>
  <si>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</si>
  <si>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</si>
  <si>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</si>
  <si>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</si>
  <si>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</si>
  <si>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 xml:space="preserve">Субсидия бюджетам субъектов Российской Федерации на реализацию дополнительных мероприятий в сфере занятости населения </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</si>
  <si>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</si>
  <si>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проведение комплексных кадастровых работ</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</si>
  <si>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</si>
  <si>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</si>
  <si>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Субсидии бюджетам субъектов Российской Федерации на обеспечение закупки авиационных работ в целях оказания медицинской помощи</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</si>
  <si>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</si>
  <si>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</si>
  <si>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</si>
  <si>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Межбюджетные трансферты, передаваемые бюджетам субъектов Российской Федерации на создание виртуальных концертных залов</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</si>
  <si>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</si>
  <si>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r>
      <t>70</t>
    </r>
    <r>
      <rPr>
        <sz val="8"/>
        <color rgb="FF000000"/>
        <rFont val="Times New Roman"/>
        <family val="1"/>
        <charset val="204"/>
      </rPr>
      <t xml:space="preserve"> с территорий городских округов;
55 с территорий муниципальных районов</t>
    </r>
  </si>
  <si>
    <t>Штрафы, санкции, возмещение ущерба</t>
  </si>
  <si>
    <t xml:space="preserve">1 16 00000 00 0000 000 </t>
  </si>
  <si>
    <t>2020 - 66,6
2021 - 74,9
2022 - 83,3</t>
  </si>
  <si>
    <t>2021 - 66,6
2021 - 74,9
2022 - 83,3</t>
  </si>
  <si>
    <t>2022 - 66,6
2021 - 74,9
2022 - 83,3</t>
  </si>
  <si>
    <t>Реестр источников доходов краевого бюджета на 2020 год и на плановый период 2021 и 2022 годов</t>
  </si>
  <si>
    <t>тыс.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</si>
</sst>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3" x14ac:knownFonts="1">
    <font>
      <sz val="11"/>
      <color theme="1"/>
      <name val="Calibri"/>
      <family val="2"/>
      <scheme val="minor"/>
    </font>
    <font>
      <sz val="11"/>
      <color theme="1"/>
      <name val="Times New Roman"/>
      <family val="1"/>
      <charset val="204"/>
    </font>
    <font>
      <sz val="8"/>
      <color theme="1"/>
      <name val="Times New Roman"/>
      <family val="1"/>
      <charset val="204"/>
    </font>
    <font>
      <sz val="10"/>
      <color theme="1"/>
      <name val="Times New Roman"/>
      <family val="1"/>
      <charset val="204"/>
    </font>
    <font>
      <sz val="12"/>
      <color theme="1"/>
      <name val="Times New Roman"/>
      <family val="1"/>
      <charset val="204"/>
    </font>
    <font>
      <b/>
      <sz val="10"/>
      <color theme="1"/>
      <name val="Times New Roman"/>
      <family val="1"/>
      <charset val="204"/>
    </font>
    <font>
      <b/>
      <sz val="10"/>
      <color theme="1"/>
      <name val="Calibri"/>
      <family val="2"/>
      <scheme val="minor"/>
    </font>
    <font>
      <sz val="10"/>
      <name val="Times New Roman"/>
      <family val="1"/>
      <charset val="204"/>
    </font>
    <font>
      <b/>
      <sz val="11"/>
      <color theme="1"/>
      <name val="Times New Roman"/>
      <family val="1"/>
      <charset val="204"/>
    </font>
    <font>
      <sz val="11"/>
      <color theme="0"/>
      <name val="Times New Roman"/>
      <family val="1"/>
      <charset val="204"/>
    </font>
    <font>
      <sz val="16"/>
      <color theme="1"/>
      <name val="Times New Roman"/>
      <family val="1"/>
      <charset val="204"/>
    </font>
    <font>
      <sz val="10"/>
      <color rgb="FF000000"/>
      <name val="Times New Roman"/>
      <family val="2"/>
    </font>
    <font>
      <sz val="8"/>
      <color rgb="FF000000"/>
      <name val="Times New Roman"/>
      <family val="1"/>
      <charset val="204"/>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1">
    <xf numFmtId="0" fontId="0" fillId="0" borderId="0"/>
  </cellStyleXfs>
  <cellXfs count="69">
    <xf numFmtId="0" fontId="0" fillId="0" borderId="0" xfId="0"/>
    <xf numFmtId="0" fontId="1" fillId="0" borderId="0" xfId="0" applyFont="1"/>
    <xf numFmtId="0" fontId="2" fillId="0" borderId="0" xfId="0" applyFont="1" applyAlignment="1">
      <alignment horizontal="right"/>
    </xf>
    <xf numFmtId="0" fontId="5" fillId="0" borderId="0" xfId="0" applyFont="1"/>
    <xf numFmtId="0" fontId="5" fillId="0" borderId="1" xfId="0" applyFont="1" applyBorder="1" applyAlignment="1">
      <alignment horizontal="center" vertical="center"/>
    </xf>
    <xf numFmtId="0" fontId="6" fillId="0" borderId="0" xfId="0" applyFont="1"/>
    <xf numFmtId="0" fontId="8" fillId="0" borderId="1" xfId="0" applyFont="1" applyBorder="1"/>
    <xf numFmtId="165" fontId="1" fillId="0" borderId="1" xfId="0" applyNumberFormat="1" applyFont="1" applyBorder="1"/>
    <xf numFmtId="165" fontId="0" fillId="0" borderId="0" xfId="0" applyNumberFormat="1"/>
    <xf numFmtId="4" fontId="8" fillId="0" borderId="1" xfId="0" applyNumberFormat="1" applyFont="1" applyBorder="1"/>
    <xf numFmtId="165" fontId="1" fillId="0" borderId="0" xfId="0" applyNumberFormat="1" applyFont="1"/>
    <xf numFmtId="0" fontId="5" fillId="0" borderId="1" xfId="0" applyNumberFormat="1" applyFont="1" applyBorder="1" applyAlignment="1">
      <alignment horizontal="center" vertical="center"/>
    </xf>
    <xf numFmtId="0" fontId="9" fillId="2" borderId="0" xfId="0" applyFont="1" applyFill="1"/>
    <xf numFmtId="4" fontId="1" fillId="2" borderId="1" xfId="0" applyNumberFormat="1" applyFont="1" applyFill="1" applyBorder="1"/>
    <xf numFmtId="0" fontId="5" fillId="2" borderId="1" xfId="0" applyFont="1" applyFill="1" applyBorder="1" applyAlignment="1">
      <alignment horizontal="center" vertical="center"/>
    </xf>
    <xf numFmtId="49" fontId="1" fillId="0" borderId="0" xfId="0" applyNumberFormat="1" applyFont="1"/>
    <xf numFmtId="49" fontId="5" fillId="0" borderId="1" xfId="0" applyNumberFormat="1" applyFont="1" applyBorder="1" applyAlignment="1">
      <alignment horizontal="center" vertical="center"/>
    </xf>
    <xf numFmtId="49" fontId="0" fillId="0" borderId="0" xfId="0" applyNumberFormat="1"/>
    <xf numFmtId="49" fontId="1" fillId="0" borderId="1" xfId="0" applyNumberFormat="1" applyFont="1" applyBorder="1"/>
    <xf numFmtId="0" fontId="9" fillId="0" borderId="0" xfId="0" applyFont="1"/>
    <xf numFmtId="0" fontId="10" fillId="0" borderId="0" xfId="0" applyFont="1" applyAlignment="1">
      <alignment horizontal="centerContinuous" vertical="center"/>
    </xf>
    <xf numFmtId="0" fontId="4" fillId="0" borderId="0" xfId="0" applyFont="1" applyAlignment="1">
      <alignment horizontal="centerContinuous" vertical="center"/>
    </xf>
    <xf numFmtId="4" fontId="0" fillId="0" borderId="0" xfId="0" applyNumberFormat="1"/>
    <xf numFmtId="49" fontId="11" fillId="0" borderId="6" xfId="0" applyNumberFormat="1" applyFont="1" applyFill="1" applyBorder="1" applyAlignment="1" applyProtection="1">
      <alignment horizontal="center" vertical="center" wrapText="1"/>
    </xf>
    <xf numFmtId="0" fontId="3" fillId="0" borderId="8" xfId="0" applyFont="1" applyBorder="1" applyAlignment="1">
      <alignment horizontal="left" vertical="top" wrapText="1"/>
    </xf>
    <xf numFmtId="165" fontId="3" fillId="0" borderId="6" xfId="0" applyNumberFormat="1" applyFont="1" applyBorder="1" applyAlignment="1">
      <alignment horizontal="center" vertical="center"/>
    </xf>
    <xf numFmtId="49" fontId="3" fillId="0" borderId="6" xfId="0" applyNumberFormat="1" applyFont="1" applyBorder="1" applyAlignment="1">
      <alignment horizontal="center" vertical="center"/>
    </xf>
    <xf numFmtId="0" fontId="3" fillId="0" borderId="6" xfId="0" applyFont="1" applyBorder="1" applyAlignment="1">
      <alignment horizontal="center" vertical="center" wrapText="1"/>
    </xf>
    <xf numFmtId="164" fontId="3" fillId="0" borderId="6" xfId="0" applyNumberFormat="1" applyFont="1" applyBorder="1" applyAlignment="1">
      <alignment horizontal="right" vertical="center"/>
    </xf>
    <xf numFmtId="164" fontId="3" fillId="0" borderId="9" xfId="0" applyNumberFormat="1" applyFont="1" applyBorder="1" applyAlignment="1">
      <alignment horizontal="right" vertical="center"/>
    </xf>
    <xf numFmtId="0" fontId="3" fillId="0" borderId="10" xfId="0" applyFont="1" applyBorder="1" applyAlignment="1">
      <alignment horizontal="left" vertical="top" wrapText="1"/>
    </xf>
    <xf numFmtId="165" fontId="3" fillId="0" borderId="7" xfId="0" applyNumberFormat="1" applyFont="1" applyBorder="1" applyAlignment="1">
      <alignment horizontal="center" vertical="center"/>
    </xf>
    <xf numFmtId="49" fontId="3" fillId="0" borderId="7" xfId="0" applyNumberFormat="1" applyFont="1" applyBorder="1" applyAlignment="1">
      <alignment horizontal="center" vertical="center"/>
    </xf>
    <xf numFmtId="0" fontId="3" fillId="0" borderId="7" xfId="0" applyFont="1" applyBorder="1" applyAlignment="1">
      <alignment horizontal="center" vertical="center" wrapText="1"/>
    </xf>
    <xf numFmtId="164" fontId="3" fillId="0" borderId="7" xfId="0" applyNumberFormat="1" applyFont="1" applyBorder="1" applyAlignment="1">
      <alignment horizontal="right" vertical="center"/>
    </xf>
    <xf numFmtId="164" fontId="3" fillId="0" borderId="11" xfId="0" applyNumberFormat="1" applyFont="1" applyBorder="1" applyAlignment="1">
      <alignment horizontal="right" vertical="center"/>
    </xf>
    <xf numFmtId="4" fontId="7" fillId="2" borderId="7" xfId="0" applyNumberFormat="1" applyFont="1" applyFill="1" applyBorder="1" applyAlignment="1">
      <alignment horizontal="center" vertical="center" wrapText="1"/>
    </xf>
    <xf numFmtId="0" fontId="3" fillId="0" borderId="12" xfId="0" applyFont="1" applyBorder="1" applyAlignment="1">
      <alignment horizontal="left" vertical="top" wrapText="1"/>
    </xf>
    <xf numFmtId="165" fontId="3" fillId="0" borderId="13" xfId="0" applyNumberFormat="1" applyFont="1" applyBorder="1" applyAlignment="1">
      <alignment horizontal="center" vertical="center"/>
    </xf>
    <xf numFmtId="49" fontId="3" fillId="0" borderId="13" xfId="0" applyNumberFormat="1" applyFont="1" applyBorder="1" applyAlignment="1">
      <alignment horizontal="center" vertical="center"/>
    </xf>
    <xf numFmtId="0" fontId="3" fillId="0" borderId="13" xfId="0" applyFont="1" applyBorder="1" applyAlignment="1">
      <alignment horizontal="center" vertical="center" wrapText="1"/>
    </xf>
    <xf numFmtId="164" fontId="3" fillId="0" borderId="13" xfId="0" applyNumberFormat="1" applyFont="1" applyBorder="1" applyAlignment="1">
      <alignment horizontal="right" vertical="center"/>
    </xf>
    <xf numFmtId="164" fontId="3" fillId="0" borderId="14" xfId="0" applyNumberFormat="1" applyFont="1" applyBorder="1" applyAlignment="1">
      <alignment horizontal="right" vertical="center"/>
    </xf>
    <xf numFmtId="3" fontId="7" fillId="2" borderId="7" xfId="0" applyNumberFormat="1" applyFont="1" applyFill="1" applyBorder="1" applyAlignment="1">
      <alignment horizontal="center" vertical="center" wrapText="1"/>
    </xf>
    <xf numFmtId="164" fontId="3" fillId="2" borderId="7" xfId="0" applyNumberFormat="1" applyFont="1" applyFill="1" applyBorder="1" applyAlignment="1">
      <alignment horizontal="right" vertical="center"/>
    </xf>
    <xf numFmtId="164" fontId="3" fillId="2" borderId="11" xfId="0" applyNumberFormat="1" applyFont="1" applyFill="1" applyBorder="1" applyAlignment="1">
      <alignment horizontal="right" vertical="center"/>
    </xf>
    <xf numFmtId="3" fontId="7" fillId="2" borderId="13" xfId="0" applyNumberFormat="1" applyFont="1" applyFill="1" applyBorder="1" applyAlignment="1">
      <alignment horizontal="center" vertical="center" wrapText="1"/>
    </xf>
    <xf numFmtId="0" fontId="3" fillId="2" borderId="10" xfId="0" applyFont="1" applyFill="1" applyBorder="1" applyAlignment="1">
      <alignment horizontal="left" vertical="top" wrapText="1"/>
    </xf>
    <xf numFmtId="165" fontId="3" fillId="2" borderId="7" xfId="0" applyNumberFormat="1" applyFont="1" applyFill="1" applyBorder="1" applyAlignment="1">
      <alignment horizontal="center" vertical="center"/>
    </xf>
    <xf numFmtId="49" fontId="3" fillId="2" borderId="7" xfId="0" applyNumberFormat="1" applyFont="1" applyFill="1" applyBorder="1" applyAlignment="1">
      <alignment horizontal="center" vertical="center"/>
    </xf>
    <xf numFmtId="0" fontId="3" fillId="2" borderId="7" xfId="0" applyFont="1" applyFill="1" applyBorder="1" applyAlignment="1">
      <alignment horizontal="center" vertical="center" wrapText="1"/>
    </xf>
    <xf numFmtId="0" fontId="1" fillId="0" borderId="0" xfId="0" applyFont="1" applyAlignment="1">
      <alignment horizontal="center"/>
    </xf>
    <xf numFmtId="0" fontId="1" fillId="0" borderId="1" xfId="0" applyFont="1" applyBorder="1" applyAlignment="1">
      <alignment horizontal="center"/>
    </xf>
    <xf numFmtId="0" fontId="0" fillId="0" borderId="0" xfId="0" applyAlignment="1">
      <alignment horizont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1" xfId="0" applyFont="1" applyBorder="1" applyAlignment="1">
      <alignment horizontal="center" vertical="center" wrapText="1"/>
    </xf>
    <xf numFmtId="0" fontId="5" fillId="0" borderId="2"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14"/>
  <sheetViews>
    <sheetView tabSelected="1" zoomScaleNormal="100" workbookViewId="0">
      <selection activeCell="A219" sqref="A219"/>
    </sheetView>
  </sheetViews>
  <sheetFormatPr defaultRowHeight="15" x14ac:dyDescent="0.25"/>
  <cols>
    <col min="1" max="1" width="66.28515625" customWidth="1"/>
    <col min="2" max="2" width="26.140625" style="8" customWidth="1"/>
    <col min="3" max="3" width="17.85546875" style="17" customWidth="1"/>
    <col min="4" max="4" width="35" style="53" customWidth="1"/>
    <col min="5" max="5" width="13.42578125" bestFit="1" customWidth="1"/>
    <col min="6" max="6" width="14.7109375" bestFit="1" customWidth="1"/>
    <col min="7" max="7" width="14.85546875" customWidth="1"/>
    <col min="8" max="10" width="14.85546875" bestFit="1" customWidth="1"/>
    <col min="12" max="12" width="12.140625" bestFit="1" customWidth="1"/>
  </cols>
  <sheetData>
    <row r="1" spans="1:13" s="1" customFormat="1" ht="20.25" x14ac:dyDescent="0.25">
      <c r="A1" s="20" t="s">
        <v>545</v>
      </c>
      <c r="B1" s="21"/>
      <c r="C1" s="21"/>
      <c r="D1" s="21"/>
      <c r="E1" s="21"/>
      <c r="F1" s="21"/>
      <c r="G1" s="21"/>
      <c r="H1" s="21"/>
      <c r="I1" s="21"/>
      <c r="J1" s="21"/>
      <c r="K1" s="12">
        <v>2017</v>
      </c>
      <c r="L1" s="12">
        <v>2019</v>
      </c>
      <c r="M1" s="12">
        <v>2020</v>
      </c>
    </row>
    <row r="2" spans="1:13" s="1" customFormat="1" ht="20.25" x14ac:dyDescent="0.25">
      <c r="A2" s="20"/>
      <c r="B2" s="21"/>
      <c r="C2" s="21"/>
      <c r="D2" s="21"/>
      <c r="E2" s="21"/>
      <c r="F2" s="21"/>
      <c r="G2" s="21"/>
      <c r="H2" s="21"/>
      <c r="I2" s="21"/>
      <c r="J2" s="21"/>
      <c r="K2" s="12"/>
      <c r="L2" s="12"/>
      <c r="M2" s="12"/>
    </row>
    <row r="3" spans="1:13" s="1" customFormat="1" x14ac:dyDescent="0.25">
      <c r="B3" s="10"/>
      <c r="C3" s="15"/>
      <c r="D3" s="51"/>
      <c r="J3" s="2" t="s">
        <v>546</v>
      </c>
      <c r="K3" s="19" t="s">
        <v>5</v>
      </c>
      <c r="L3" s="19" t="e">
        <f>IF(DateEnd&gt;0,DateEnd,Date)</f>
        <v>#REF!</v>
      </c>
    </row>
    <row r="4" spans="1:13" s="3" customFormat="1" ht="32.25" customHeight="1" x14ac:dyDescent="0.2">
      <c r="A4" s="58" t="s">
        <v>0</v>
      </c>
      <c r="B4" s="59" t="s">
        <v>1</v>
      </c>
      <c r="C4" s="61" t="s">
        <v>508</v>
      </c>
      <c r="D4" s="63" t="s">
        <v>2</v>
      </c>
      <c r="E4" s="65" t="s">
        <v>3</v>
      </c>
      <c r="F4" s="66"/>
      <c r="G4" s="67" t="s">
        <v>498</v>
      </c>
      <c r="H4" s="54" t="s">
        <v>495</v>
      </c>
      <c r="I4" s="56" t="s">
        <v>4</v>
      </c>
      <c r="J4" s="57"/>
    </row>
    <row r="5" spans="1:13" s="3" customFormat="1" ht="23.25" customHeight="1" x14ac:dyDescent="0.2">
      <c r="A5" s="58"/>
      <c r="B5" s="60"/>
      <c r="C5" s="62"/>
      <c r="D5" s="64"/>
      <c r="E5" s="14" t="s">
        <v>493</v>
      </c>
      <c r="F5" s="14" t="s">
        <v>494</v>
      </c>
      <c r="G5" s="68"/>
      <c r="H5" s="55"/>
      <c r="I5" s="4" t="s">
        <v>496</v>
      </c>
      <c r="J5" s="4" t="s">
        <v>497</v>
      </c>
    </row>
    <row r="6" spans="1:13" s="5" customFormat="1" ht="12.75" x14ac:dyDescent="0.2">
      <c r="A6" s="4">
        <v>1</v>
      </c>
      <c r="B6" s="11">
        <v>2</v>
      </c>
      <c r="C6" s="16">
        <v>3</v>
      </c>
      <c r="D6" s="4">
        <v>4</v>
      </c>
      <c r="E6" s="14">
        <v>5</v>
      </c>
      <c r="F6" s="14">
        <v>6</v>
      </c>
      <c r="G6" s="4">
        <v>7</v>
      </c>
      <c r="H6" s="4">
        <v>8</v>
      </c>
      <c r="I6" s="4">
        <v>9</v>
      </c>
      <c r="J6" s="4">
        <v>10</v>
      </c>
    </row>
    <row r="7" spans="1:13" x14ac:dyDescent="0.25">
      <c r="A7" s="6" t="s">
        <v>492</v>
      </c>
      <c r="B7" s="7"/>
      <c r="C7" s="18"/>
      <c r="D7" s="52"/>
      <c r="E7" s="13"/>
      <c r="F7" s="13"/>
      <c r="G7" s="9">
        <f>SUM(G8:G314)</f>
        <v>80780627.419859976</v>
      </c>
      <c r="H7" s="9">
        <f>SUM(H8:H314)</f>
        <v>73140628.558169976</v>
      </c>
      <c r="I7" s="9">
        <f>SUM(I8:I314)</f>
        <v>65612109.02415999</v>
      </c>
      <c r="J7" s="9">
        <f>SUM(J8:J314)</f>
        <v>67612578.109930009</v>
      </c>
    </row>
    <row r="8" spans="1:13" ht="25.5" x14ac:dyDescent="0.25">
      <c r="A8" s="24" t="s">
        <v>7</v>
      </c>
      <c r="B8" s="25" t="s">
        <v>6</v>
      </c>
      <c r="C8" s="26" t="s">
        <v>8</v>
      </c>
      <c r="D8" s="27" t="s">
        <v>9</v>
      </c>
      <c r="E8" s="23" t="s">
        <v>499</v>
      </c>
      <c r="F8" s="23" t="s">
        <v>499</v>
      </c>
      <c r="G8" s="28">
        <v>3417500</v>
      </c>
      <c r="H8" s="28">
        <v>3483802.8</v>
      </c>
      <c r="I8" s="28">
        <v>3657987.2</v>
      </c>
      <c r="J8" s="29">
        <v>3859182.4</v>
      </c>
    </row>
    <row r="9" spans="1:13" ht="80.25" x14ac:dyDescent="0.25">
      <c r="A9" s="30" t="s">
        <v>11</v>
      </c>
      <c r="B9" s="31" t="s">
        <v>10</v>
      </c>
      <c r="C9" s="32" t="s">
        <v>8</v>
      </c>
      <c r="D9" s="33" t="s">
        <v>9</v>
      </c>
      <c r="E9" s="43" t="s">
        <v>500</v>
      </c>
      <c r="F9" s="43" t="s">
        <v>539</v>
      </c>
      <c r="G9" s="34">
        <v>14847497</v>
      </c>
      <c r="H9" s="34">
        <v>15389027</v>
      </c>
      <c r="I9" s="34">
        <v>16681706</v>
      </c>
      <c r="J9" s="35">
        <v>18116329</v>
      </c>
    </row>
    <row r="10" spans="1:13" ht="25.5" x14ac:dyDescent="0.25">
      <c r="A10" s="30" t="s">
        <v>13</v>
      </c>
      <c r="B10" s="31" t="s">
        <v>12</v>
      </c>
      <c r="C10" s="32" t="s">
        <v>8</v>
      </c>
      <c r="D10" s="33" t="s">
        <v>9</v>
      </c>
      <c r="E10" s="43">
        <v>100</v>
      </c>
      <c r="F10" s="43">
        <v>100</v>
      </c>
      <c r="G10" s="34">
        <v>211820</v>
      </c>
      <c r="H10" s="34">
        <v>211640</v>
      </c>
      <c r="I10" s="34">
        <v>212700</v>
      </c>
      <c r="J10" s="35">
        <v>214830</v>
      </c>
      <c r="L10" s="22"/>
    </row>
    <row r="11" spans="1:13" ht="102" x14ac:dyDescent="0.25">
      <c r="A11" s="30" t="s">
        <v>15</v>
      </c>
      <c r="B11" s="31" t="s">
        <v>14</v>
      </c>
      <c r="C11" s="32" t="s">
        <v>16</v>
      </c>
      <c r="D11" s="33" t="s">
        <v>17</v>
      </c>
      <c r="E11" s="43">
        <v>80</v>
      </c>
      <c r="F11" s="43">
        <v>80</v>
      </c>
      <c r="G11" s="34">
        <v>256851</v>
      </c>
      <c r="H11" s="34">
        <v>295015</v>
      </c>
      <c r="I11" s="34">
        <v>101034</v>
      </c>
      <c r="J11" s="35">
        <v>101034</v>
      </c>
    </row>
    <row r="12" spans="1:13" ht="140.25" x14ac:dyDescent="0.25">
      <c r="A12" s="30" t="s">
        <v>19</v>
      </c>
      <c r="B12" s="31" t="s">
        <v>18</v>
      </c>
      <c r="C12" s="32" t="s">
        <v>16</v>
      </c>
      <c r="D12" s="33" t="s">
        <v>17</v>
      </c>
      <c r="E12" s="43">
        <v>80</v>
      </c>
      <c r="F12" s="43">
        <v>80</v>
      </c>
      <c r="G12" s="34">
        <v>95903</v>
      </c>
      <c r="H12" s="34">
        <v>98327</v>
      </c>
      <c r="I12" s="34">
        <v>345175</v>
      </c>
      <c r="J12" s="35">
        <v>345175</v>
      </c>
    </row>
    <row r="13" spans="1:13" ht="51" x14ac:dyDescent="0.25">
      <c r="A13" s="30" t="s">
        <v>21</v>
      </c>
      <c r="B13" s="31" t="s">
        <v>20</v>
      </c>
      <c r="C13" s="32" t="s">
        <v>16</v>
      </c>
      <c r="D13" s="33" t="s">
        <v>17</v>
      </c>
      <c r="E13" s="36" t="s">
        <v>503</v>
      </c>
      <c r="F13" s="36" t="s">
        <v>504</v>
      </c>
      <c r="G13" s="34">
        <v>397456.60165000003</v>
      </c>
      <c r="H13" s="34">
        <v>353599.69085000001</v>
      </c>
      <c r="I13" s="34">
        <v>423858.46788000001</v>
      </c>
      <c r="J13" s="35">
        <v>471393.99699000001</v>
      </c>
    </row>
    <row r="14" spans="1:13" ht="63.75" x14ac:dyDescent="0.25">
      <c r="A14" s="30" t="s">
        <v>23</v>
      </c>
      <c r="B14" s="31" t="s">
        <v>22</v>
      </c>
      <c r="C14" s="32" t="s">
        <v>16</v>
      </c>
      <c r="D14" s="33" t="s">
        <v>17</v>
      </c>
      <c r="E14" s="36" t="s">
        <v>502</v>
      </c>
      <c r="F14" s="36" t="s">
        <v>542</v>
      </c>
      <c r="G14" s="34">
        <v>2148.2091500000001</v>
      </c>
      <c r="H14" s="34">
        <v>2334.74208</v>
      </c>
      <c r="I14" s="34">
        <v>2713.3726099999999</v>
      </c>
      <c r="J14" s="35">
        <v>3017.6760800000002</v>
      </c>
    </row>
    <row r="15" spans="1:13" ht="51" x14ac:dyDescent="0.25">
      <c r="A15" s="30" t="s">
        <v>25</v>
      </c>
      <c r="B15" s="31" t="s">
        <v>24</v>
      </c>
      <c r="C15" s="32" t="s">
        <v>16</v>
      </c>
      <c r="D15" s="33" t="s">
        <v>17</v>
      </c>
      <c r="E15" s="36" t="s">
        <v>505</v>
      </c>
      <c r="F15" s="36" t="s">
        <v>543</v>
      </c>
      <c r="G15" s="34">
        <v>532395.25054000004</v>
      </c>
      <c r="H15" s="34">
        <v>685634.01789000002</v>
      </c>
      <c r="I15" s="34">
        <v>822169.39717999997</v>
      </c>
      <c r="J15" s="35">
        <v>914375.31088</v>
      </c>
    </row>
    <row r="16" spans="1:13" ht="51" x14ac:dyDescent="0.25">
      <c r="A16" s="30" t="s">
        <v>27</v>
      </c>
      <c r="B16" s="31" t="s">
        <v>26</v>
      </c>
      <c r="C16" s="32" t="s">
        <v>16</v>
      </c>
      <c r="D16" s="33" t="s">
        <v>17</v>
      </c>
      <c r="E16" s="36" t="s">
        <v>506</v>
      </c>
      <c r="F16" s="36" t="s">
        <v>544</v>
      </c>
      <c r="G16" s="34">
        <v>-61825.596669999999</v>
      </c>
      <c r="H16" s="34">
        <v>-65777.27665</v>
      </c>
      <c r="I16" s="34">
        <v>-76754.84951</v>
      </c>
      <c r="J16" s="35">
        <v>-85362.870020000002</v>
      </c>
    </row>
    <row r="17" spans="1:10" ht="25.5" x14ac:dyDescent="0.25">
      <c r="A17" s="30" t="s">
        <v>29</v>
      </c>
      <c r="B17" s="31" t="s">
        <v>28</v>
      </c>
      <c r="C17" s="32" t="s">
        <v>8</v>
      </c>
      <c r="D17" s="33" t="s">
        <v>9</v>
      </c>
      <c r="E17" s="43">
        <v>50</v>
      </c>
      <c r="F17" s="43">
        <v>50</v>
      </c>
      <c r="G17" s="34">
        <v>-12900</v>
      </c>
      <c r="H17" s="34">
        <v>-155465</v>
      </c>
      <c r="I17" s="34">
        <v>-161689</v>
      </c>
      <c r="J17" s="35">
        <v>-161689</v>
      </c>
    </row>
    <row r="18" spans="1:10" ht="25.5" x14ac:dyDescent="0.25">
      <c r="A18" s="30" t="s">
        <v>31</v>
      </c>
      <c r="B18" s="31" t="s">
        <v>30</v>
      </c>
      <c r="C18" s="32" t="s">
        <v>8</v>
      </c>
      <c r="D18" s="33" t="s">
        <v>9</v>
      </c>
      <c r="E18" s="43">
        <v>50</v>
      </c>
      <c r="F18" s="43">
        <v>50</v>
      </c>
      <c r="G18" s="34">
        <v>985270</v>
      </c>
      <c r="H18" s="34">
        <v>1063165</v>
      </c>
      <c r="I18" s="34">
        <v>1182240</v>
      </c>
      <c r="J18" s="35">
        <v>1280365</v>
      </c>
    </row>
    <row r="19" spans="1:10" ht="25.5" x14ac:dyDescent="0.25">
      <c r="A19" s="30" t="s">
        <v>33</v>
      </c>
      <c r="B19" s="31" t="s">
        <v>32</v>
      </c>
      <c r="C19" s="32" t="s">
        <v>8</v>
      </c>
      <c r="D19" s="33" t="s">
        <v>9</v>
      </c>
      <c r="E19" s="43">
        <v>80</v>
      </c>
      <c r="F19" s="43">
        <v>80</v>
      </c>
      <c r="G19" s="34">
        <v>1856010</v>
      </c>
      <c r="H19" s="34">
        <v>1940864</v>
      </c>
      <c r="I19" s="34">
        <v>1979680</v>
      </c>
      <c r="J19" s="35">
        <v>2023232</v>
      </c>
    </row>
    <row r="20" spans="1:10" ht="25.5" x14ac:dyDescent="0.25">
      <c r="A20" s="30" t="s">
        <v>35</v>
      </c>
      <c r="B20" s="31" t="s">
        <v>34</v>
      </c>
      <c r="C20" s="32" t="s">
        <v>8</v>
      </c>
      <c r="D20" s="33" t="s">
        <v>9</v>
      </c>
      <c r="E20" s="43">
        <v>100</v>
      </c>
      <c r="F20" s="43">
        <v>100</v>
      </c>
      <c r="G20" s="34">
        <v>801246</v>
      </c>
      <c r="H20" s="34">
        <v>752680</v>
      </c>
      <c r="I20" s="34">
        <v>764720</v>
      </c>
      <c r="J20" s="35">
        <v>778480</v>
      </c>
    </row>
    <row r="21" spans="1:10" ht="25.5" x14ac:dyDescent="0.25">
      <c r="A21" s="30" t="s">
        <v>37</v>
      </c>
      <c r="B21" s="31" t="s">
        <v>36</v>
      </c>
      <c r="C21" s="32" t="s">
        <v>8</v>
      </c>
      <c r="D21" s="33" t="s">
        <v>9</v>
      </c>
      <c r="E21" s="43">
        <v>100</v>
      </c>
      <c r="F21" s="43">
        <v>100</v>
      </c>
      <c r="G21" s="34">
        <v>941</v>
      </c>
      <c r="H21" s="34">
        <v>980</v>
      </c>
      <c r="I21" s="34">
        <v>1010</v>
      </c>
      <c r="J21" s="35">
        <v>1050</v>
      </c>
    </row>
    <row r="22" spans="1:10" ht="38.25" x14ac:dyDescent="0.25">
      <c r="A22" s="30" t="s">
        <v>39</v>
      </c>
      <c r="B22" s="31" t="s">
        <v>38</v>
      </c>
      <c r="C22" s="32" t="s">
        <v>8</v>
      </c>
      <c r="D22" s="33" t="s">
        <v>9</v>
      </c>
      <c r="E22" s="36" t="s">
        <v>501</v>
      </c>
      <c r="F22" s="36" t="s">
        <v>501</v>
      </c>
      <c r="G22" s="34">
        <v>201553</v>
      </c>
      <c r="H22" s="34">
        <v>266670</v>
      </c>
      <c r="I22" s="34">
        <v>436000</v>
      </c>
      <c r="J22" s="35">
        <v>445150</v>
      </c>
    </row>
    <row r="23" spans="1:10" ht="25.5" x14ac:dyDescent="0.25">
      <c r="A23" s="30" t="s">
        <v>41</v>
      </c>
      <c r="B23" s="31" t="s">
        <v>40</v>
      </c>
      <c r="C23" s="32" t="s">
        <v>8</v>
      </c>
      <c r="D23" s="33" t="s">
        <v>9</v>
      </c>
      <c r="E23" s="43">
        <v>100</v>
      </c>
      <c r="F23" s="43">
        <v>100</v>
      </c>
      <c r="G23" s="34">
        <v>7400</v>
      </c>
      <c r="H23" s="34">
        <v>7900</v>
      </c>
      <c r="I23" s="34">
        <v>8000</v>
      </c>
      <c r="J23" s="35">
        <v>9000</v>
      </c>
    </row>
    <row r="24" spans="1:10" ht="25.5" x14ac:dyDescent="0.25">
      <c r="A24" s="30" t="s">
        <v>43</v>
      </c>
      <c r="B24" s="31" t="s">
        <v>42</v>
      </c>
      <c r="C24" s="32" t="s">
        <v>8</v>
      </c>
      <c r="D24" s="33" t="s">
        <v>9</v>
      </c>
      <c r="E24" s="43">
        <v>80</v>
      </c>
      <c r="F24" s="43">
        <v>80</v>
      </c>
      <c r="G24" s="34">
        <v>590049</v>
      </c>
      <c r="H24" s="34">
        <v>560500</v>
      </c>
      <c r="I24" s="34">
        <v>577300</v>
      </c>
      <c r="J24" s="35">
        <v>591700</v>
      </c>
    </row>
    <row r="25" spans="1:10" ht="25.5" x14ac:dyDescent="0.25">
      <c r="A25" s="30" t="s">
        <v>45</v>
      </c>
      <c r="B25" s="31" t="s">
        <v>44</v>
      </c>
      <c r="C25" s="32" t="s">
        <v>8</v>
      </c>
      <c r="D25" s="33" t="s">
        <v>9</v>
      </c>
      <c r="E25" s="43">
        <v>80</v>
      </c>
      <c r="F25" s="43">
        <v>80</v>
      </c>
      <c r="G25" s="34">
        <v>23371</v>
      </c>
      <c r="H25" s="34">
        <v>22230</v>
      </c>
      <c r="I25" s="34">
        <v>22880</v>
      </c>
      <c r="J25" s="35">
        <v>23480</v>
      </c>
    </row>
    <row r="26" spans="1:10" ht="51" x14ac:dyDescent="0.25">
      <c r="A26" s="30" t="s">
        <v>47</v>
      </c>
      <c r="B26" s="31" t="s">
        <v>46</v>
      </c>
      <c r="C26" s="32" t="s">
        <v>48</v>
      </c>
      <c r="D26" s="33" t="s">
        <v>49</v>
      </c>
      <c r="E26" s="43">
        <v>50</v>
      </c>
      <c r="F26" s="43">
        <v>50</v>
      </c>
      <c r="G26" s="34">
        <v>4200</v>
      </c>
      <c r="H26" s="34">
        <v>5239.16</v>
      </c>
      <c r="I26" s="34">
        <v>5296.64</v>
      </c>
      <c r="J26" s="35">
        <v>5302.35</v>
      </c>
    </row>
    <row r="27" spans="1:10" ht="63.75" x14ac:dyDescent="0.25">
      <c r="A27" s="30" t="s">
        <v>51</v>
      </c>
      <c r="B27" s="31" t="s">
        <v>50</v>
      </c>
      <c r="C27" s="32" t="s">
        <v>8</v>
      </c>
      <c r="D27" s="33" t="s">
        <v>9</v>
      </c>
      <c r="E27" s="43">
        <v>50</v>
      </c>
      <c r="F27" s="43">
        <v>50</v>
      </c>
      <c r="G27" s="34">
        <v>250</v>
      </c>
      <c r="H27" s="34">
        <v>359</v>
      </c>
      <c r="I27" s="34">
        <v>362</v>
      </c>
      <c r="J27" s="35">
        <v>366</v>
      </c>
    </row>
    <row r="28" spans="1:10" ht="38.25" x14ac:dyDescent="0.25">
      <c r="A28" s="30" t="s">
        <v>53</v>
      </c>
      <c r="B28" s="31" t="s">
        <v>52</v>
      </c>
      <c r="C28" s="32" t="s">
        <v>54</v>
      </c>
      <c r="D28" s="33" t="s">
        <v>55</v>
      </c>
      <c r="E28" s="43">
        <v>50</v>
      </c>
      <c r="F28" s="43">
        <v>50</v>
      </c>
      <c r="G28" s="34">
        <v>35699</v>
      </c>
      <c r="H28" s="34">
        <v>23947.599999999999</v>
      </c>
      <c r="I28" s="34">
        <v>23947.599999999999</v>
      </c>
      <c r="J28" s="35">
        <v>23947.599999999999</v>
      </c>
    </row>
    <row r="29" spans="1:10" ht="51" x14ac:dyDescent="0.25">
      <c r="A29" s="30" t="s">
        <v>57</v>
      </c>
      <c r="B29" s="31" t="s">
        <v>56</v>
      </c>
      <c r="C29" s="32" t="s">
        <v>58</v>
      </c>
      <c r="D29" s="33" t="s">
        <v>59</v>
      </c>
      <c r="E29" s="43">
        <v>100</v>
      </c>
      <c r="F29" s="43">
        <v>100</v>
      </c>
      <c r="G29" s="34">
        <v>225</v>
      </c>
      <c r="H29" s="34">
        <v>300</v>
      </c>
      <c r="I29" s="34">
        <v>300</v>
      </c>
      <c r="J29" s="35">
        <v>300</v>
      </c>
    </row>
    <row r="30" spans="1:10" ht="51" x14ac:dyDescent="0.25">
      <c r="A30" s="30" t="s">
        <v>57</v>
      </c>
      <c r="B30" s="31" t="s">
        <v>56</v>
      </c>
      <c r="C30" s="32" t="s">
        <v>60</v>
      </c>
      <c r="D30" s="33" t="s">
        <v>61</v>
      </c>
      <c r="E30" s="43">
        <v>100</v>
      </c>
      <c r="F30" s="43">
        <v>100</v>
      </c>
      <c r="G30" s="34">
        <v>239</v>
      </c>
      <c r="H30" s="34">
        <v>186.25</v>
      </c>
      <c r="I30" s="34">
        <v>186.25</v>
      </c>
      <c r="J30" s="35">
        <v>186.25</v>
      </c>
    </row>
    <row r="31" spans="1:10" ht="51" x14ac:dyDescent="0.25">
      <c r="A31" s="30" t="s">
        <v>57</v>
      </c>
      <c r="B31" s="31" t="s">
        <v>56</v>
      </c>
      <c r="C31" s="32" t="s">
        <v>62</v>
      </c>
      <c r="D31" s="33" t="s">
        <v>63</v>
      </c>
      <c r="E31" s="43">
        <v>100</v>
      </c>
      <c r="F31" s="43">
        <v>100</v>
      </c>
      <c r="G31" s="34">
        <v>21235</v>
      </c>
      <c r="H31" s="34">
        <v>21265</v>
      </c>
      <c r="I31" s="34">
        <v>21839.5</v>
      </c>
      <c r="J31" s="35">
        <v>21235</v>
      </c>
    </row>
    <row r="32" spans="1:10" ht="51" x14ac:dyDescent="0.25">
      <c r="A32" s="30" t="s">
        <v>65</v>
      </c>
      <c r="B32" s="31" t="s">
        <v>64</v>
      </c>
      <c r="C32" s="32" t="s">
        <v>66</v>
      </c>
      <c r="D32" s="33" t="s">
        <v>67</v>
      </c>
      <c r="E32" s="43">
        <v>100</v>
      </c>
      <c r="F32" s="43">
        <v>100</v>
      </c>
      <c r="G32" s="34">
        <v>37</v>
      </c>
      <c r="H32" s="34">
        <v>37</v>
      </c>
      <c r="I32" s="34">
        <v>44.5</v>
      </c>
      <c r="J32" s="35">
        <v>40.5</v>
      </c>
    </row>
    <row r="33" spans="1:10" ht="38.25" x14ac:dyDescent="0.25">
      <c r="A33" s="30" t="s">
        <v>69</v>
      </c>
      <c r="B33" s="31" t="s">
        <v>68</v>
      </c>
      <c r="C33" s="32" t="s">
        <v>48</v>
      </c>
      <c r="D33" s="33" t="s">
        <v>49</v>
      </c>
      <c r="E33" s="43">
        <v>50</v>
      </c>
      <c r="F33" s="43">
        <v>50</v>
      </c>
      <c r="G33" s="34">
        <v>1700</v>
      </c>
      <c r="H33" s="34">
        <v>1992.65</v>
      </c>
      <c r="I33" s="34">
        <v>2010.41</v>
      </c>
      <c r="J33" s="35">
        <v>2033.65</v>
      </c>
    </row>
    <row r="34" spans="1:10" ht="51" x14ac:dyDescent="0.25">
      <c r="A34" s="30" t="s">
        <v>71</v>
      </c>
      <c r="B34" s="31" t="s">
        <v>70</v>
      </c>
      <c r="C34" s="32" t="s">
        <v>72</v>
      </c>
      <c r="D34" s="33" t="s">
        <v>73</v>
      </c>
      <c r="E34" s="43">
        <v>100</v>
      </c>
      <c r="F34" s="43">
        <v>100</v>
      </c>
      <c r="G34" s="34">
        <v>115</v>
      </c>
      <c r="H34" s="34">
        <v>90.1</v>
      </c>
      <c r="I34" s="34">
        <v>90.1</v>
      </c>
      <c r="J34" s="35">
        <v>90.1</v>
      </c>
    </row>
    <row r="35" spans="1:10" ht="38.25" x14ac:dyDescent="0.25">
      <c r="A35" s="30" t="s">
        <v>75</v>
      </c>
      <c r="B35" s="31" t="s">
        <v>74</v>
      </c>
      <c r="C35" s="32" t="s">
        <v>72</v>
      </c>
      <c r="D35" s="33" t="s">
        <v>73</v>
      </c>
      <c r="E35" s="43">
        <v>100</v>
      </c>
      <c r="F35" s="43">
        <v>100</v>
      </c>
      <c r="G35" s="34">
        <v>14</v>
      </c>
      <c r="H35" s="34">
        <v>10.5</v>
      </c>
      <c r="I35" s="34">
        <v>10.5</v>
      </c>
      <c r="J35" s="35">
        <v>10.5</v>
      </c>
    </row>
    <row r="36" spans="1:10" ht="51" x14ac:dyDescent="0.25">
      <c r="A36" s="30" t="s">
        <v>77</v>
      </c>
      <c r="B36" s="31" t="s">
        <v>76</v>
      </c>
      <c r="C36" s="32" t="s">
        <v>78</v>
      </c>
      <c r="D36" s="33" t="s">
        <v>79</v>
      </c>
      <c r="E36" s="43">
        <v>100</v>
      </c>
      <c r="F36" s="43">
        <v>100</v>
      </c>
      <c r="G36" s="34">
        <v>96</v>
      </c>
      <c r="H36" s="34">
        <v>44</v>
      </c>
      <c r="I36" s="34">
        <v>40</v>
      </c>
      <c r="J36" s="35">
        <v>44</v>
      </c>
    </row>
    <row r="37" spans="1:10" ht="51" x14ac:dyDescent="0.25">
      <c r="A37" s="30" t="s">
        <v>81</v>
      </c>
      <c r="B37" s="31" t="s">
        <v>80</v>
      </c>
      <c r="C37" s="32" t="s">
        <v>48</v>
      </c>
      <c r="D37" s="33" t="s">
        <v>49</v>
      </c>
      <c r="E37" s="43">
        <v>50</v>
      </c>
      <c r="F37" s="43">
        <v>50</v>
      </c>
      <c r="G37" s="34">
        <v>750</v>
      </c>
      <c r="H37" s="34">
        <v>5580</v>
      </c>
      <c r="I37" s="34">
        <v>5580</v>
      </c>
      <c r="J37" s="35">
        <v>5580</v>
      </c>
    </row>
    <row r="38" spans="1:10" ht="114.75" x14ac:dyDescent="0.25">
      <c r="A38" s="30" t="s">
        <v>83</v>
      </c>
      <c r="B38" s="31" t="s">
        <v>82</v>
      </c>
      <c r="C38" s="32" t="s">
        <v>84</v>
      </c>
      <c r="D38" s="33" t="s">
        <v>85</v>
      </c>
      <c r="E38" s="43">
        <v>100</v>
      </c>
      <c r="F38" s="43">
        <v>100</v>
      </c>
      <c r="G38" s="34">
        <v>6117</v>
      </c>
      <c r="H38" s="34">
        <v>5943</v>
      </c>
      <c r="I38" s="34">
        <v>5943</v>
      </c>
      <c r="J38" s="35">
        <v>5943</v>
      </c>
    </row>
    <row r="39" spans="1:10" ht="63.75" x14ac:dyDescent="0.25">
      <c r="A39" s="30" t="s">
        <v>87</v>
      </c>
      <c r="B39" s="31" t="s">
        <v>86</v>
      </c>
      <c r="C39" s="32" t="s">
        <v>88</v>
      </c>
      <c r="D39" s="33" t="s">
        <v>89</v>
      </c>
      <c r="E39" s="43">
        <v>100</v>
      </c>
      <c r="F39" s="43">
        <v>100</v>
      </c>
      <c r="G39" s="34">
        <v>168</v>
      </c>
      <c r="H39" s="34">
        <v>173.2</v>
      </c>
      <c r="I39" s="34">
        <v>173.2</v>
      </c>
      <c r="J39" s="35">
        <v>173.2</v>
      </c>
    </row>
    <row r="40" spans="1:10" ht="51" x14ac:dyDescent="0.25">
      <c r="A40" s="30" t="s">
        <v>91</v>
      </c>
      <c r="B40" s="31" t="s">
        <v>90</v>
      </c>
      <c r="C40" s="32" t="s">
        <v>58</v>
      </c>
      <c r="D40" s="33" t="s">
        <v>59</v>
      </c>
      <c r="E40" s="36">
        <v>100</v>
      </c>
      <c r="F40" s="36">
        <v>100</v>
      </c>
      <c r="G40" s="34">
        <v>35</v>
      </c>
      <c r="H40" s="34"/>
      <c r="I40" s="34"/>
      <c r="J40" s="35"/>
    </row>
    <row r="41" spans="1:10" ht="63.75" x14ac:dyDescent="0.25">
      <c r="A41" s="30" t="s">
        <v>93</v>
      </c>
      <c r="B41" s="31" t="s">
        <v>92</v>
      </c>
      <c r="C41" s="32" t="s">
        <v>94</v>
      </c>
      <c r="D41" s="33" t="s">
        <v>95</v>
      </c>
      <c r="E41" s="36">
        <v>100</v>
      </c>
      <c r="F41" s="36">
        <v>100</v>
      </c>
      <c r="G41" s="34">
        <v>20</v>
      </c>
      <c r="H41" s="34">
        <v>19.55</v>
      </c>
      <c r="I41" s="34">
        <v>19.55</v>
      </c>
      <c r="J41" s="35">
        <v>19.55</v>
      </c>
    </row>
    <row r="42" spans="1:10" ht="51" x14ac:dyDescent="0.25">
      <c r="A42" s="30" t="s">
        <v>97</v>
      </c>
      <c r="B42" s="31" t="s">
        <v>96</v>
      </c>
      <c r="C42" s="32" t="s">
        <v>60</v>
      </c>
      <c r="D42" s="33" t="s">
        <v>61</v>
      </c>
      <c r="E42" s="36">
        <v>100</v>
      </c>
      <c r="F42" s="36">
        <v>100</v>
      </c>
      <c r="G42" s="34">
        <v>820</v>
      </c>
      <c r="H42" s="34">
        <v>380</v>
      </c>
      <c r="I42" s="34">
        <v>365</v>
      </c>
      <c r="J42" s="35">
        <v>470</v>
      </c>
    </row>
    <row r="43" spans="1:10" ht="63.75" x14ac:dyDescent="0.25">
      <c r="A43" s="30" t="s">
        <v>99</v>
      </c>
      <c r="B43" s="31" t="s">
        <v>98</v>
      </c>
      <c r="C43" s="32" t="s">
        <v>60</v>
      </c>
      <c r="D43" s="33" t="s">
        <v>61</v>
      </c>
      <c r="E43" s="36">
        <v>100</v>
      </c>
      <c r="F43" s="36">
        <v>100</v>
      </c>
      <c r="G43" s="34">
        <v>30</v>
      </c>
      <c r="H43" s="34">
        <v>30</v>
      </c>
      <c r="I43" s="34">
        <v>30</v>
      </c>
      <c r="J43" s="35">
        <v>30</v>
      </c>
    </row>
    <row r="44" spans="1:10" ht="38.25" x14ac:dyDescent="0.25">
      <c r="A44" s="30" t="s">
        <v>101</v>
      </c>
      <c r="B44" s="31" t="s">
        <v>100</v>
      </c>
      <c r="C44" s="32" t="s">
        <v>102</v>
      </c>
      <c r="D44" s="33" t="s">
        <v>103</v>
      </c>
      <c r="E44" s="36">
        <v>100</v>
      </c>
      <c r="F44" s="36">
        <v>100</v>
      </c>
      <c r="G44" s="34">
        <v>210</v>
      </c>
      <c r="H44" s="34">
        <v>300</v>
      </c>
      <c r="I44" s="34">
        <v>300</v>
      </c>
      <c r="J44" s="35">
        <v>300</v>
      </c>
    </row>
    <row r="45" spans="1:10" ht="25.5" x14ac:dyDescent="0.25">
      <c r="A45" s="30" t="s">
        <v>104</v>
      </c>
      <c r="B45" s="31" t="s">
        <v>105</v>
      </c>
      <c r="C45" s="32" t="s">
        <v>8</v>
      </c>
      <c r="D45" s="33" t="s">
        <v>9</v>
      </c>
      <c r="E45" s="43">
        <v>100</v>
      </c>
      <c r="F45" s="43">
        <v>100</v>
      </c>
      <c r="G45" s="34">
        <v>6</v>
      </c>
      <c r="H45" s="34">
        <v>1</v>
      </c>
      <c r="I45" s="34">
        <v>1</v>
      </c>
      <c r="J45" s="35">
        <v>1</v>
      </c>
    </row>
    <row r="46" spans="1:10" ht="38.25" x14ac:dyDescent="0.25">
      <c r="A46" s="30" t="s">
        <v>107</v>
      </c>
      <c r="B46" s="31" t="s">
        <v>106</v>
      </c>
      <c r="C46" s="32" t="s">
        <v>108</v>
      </c>
      <c r="D46" s="33" t="s">
        <v>109</v>
      </c>
      <c r="E46" s="43">
        <v>100</v>
      </c>
      <c r="F46" s="43">
        <v>100</v>
      </c>
      <c r="G46" s="34">
        <v>14392.162490000001</v>
      </c>
      <c r="H46" s="34">
        <v>14968</v>
      </c>
      <c r="I46" s="34">
        <v>15566.5</v>
      </c>
      <c r="J46" s="35">
        <v>16189</v>
      </c>
    </row>
    <row r="47" spans="1:10" ht="25.5" x14ac:dyDescent="0.25">
      <c r="A47" s="30" t="s">
        <v>111</v>
      </c>
      <c r="B47" s="31" t="s">
        <v>110</v>
      </c>
      <c r="C47" s="32" t="s">
        <v>112</v>
      </c>
      <c r="D47" s="33" t="s">
        <v>113</v>
      </c>
      <c r="E47" s="43">
        <v>100</v>
      </c>
      <c r="F47" s="43">
        <v>100</v>
      </c>
      <c r="G47" s="34">
        <v>30652.92</v>
      </c>
      <c r="H47" s="34">
        <v>29142.14</v>
      </c>
      <c r="I47" s="34">
        <v>27504.47</v>
      </c>
      <c r="J47" s="35">
        <v>25795.93</v>
      </c>
    </row>
    <row r="48" spans="1:10" ht="51" x14ac:dyDescent="0.25">
      <c r="A48" s="30" t="s">
        <v>115</v>
      </c>
      <c r="B48" s="31" t="s">
        <v>114</v>
      </c>
      <c r="C48" s="32" t="s">
        <v>108</v>
      </c>
      <c r="D48" s="33" t="s">
        <v>109</v>
      </c>
      <c r="E48" s="43">
        <v>100</v>
      </c>
      <c r="F48" s="43">
        <v>100</v>
      </c>
      <c r="G48" s="34">
        <v>8840</v>
      </c>
      <c r="H48" s="34">
        <v>7693.5</v>
      </c>
      <c r="I48" s="34">
        <v>8001</v>
      </c>
      <c r="J48" s="35">
        <v>8321</v>
      </c>
    </row>
    <row r="49" spans="1:10" ht="51" x14ac:dyDescent="0.25">
      <c r="A49" s="30" t="s">
        <v>117</v>
      </c>
      <c r="B49" s="31" t="s">
        <v>116</v>
      </c>
      <c r="C49" s="32" t="s">
        <v>108</v>
      </c>
      <c r="D49" s="33" t="s">
        <v>109</v>
      </c>
      <c r="E49" s="43">
        <v>100</v>
      </c>
      <c r="F49" s="43">
        <v>100</v>
      </c>
      <c r="G49" s="34">
        <v>30</v>
      </c>
      <c r="H49" s="34">
        <v>33.700000000000003</v>
      </c>
      <c r="I49" s="34">
        <v>33.700000000000003</v>
      </c>
      <c r="J49" s="35">
        <v>33.700000000000003</v>
      </c>
    </row>
    <row r="50" spans="1:10" ht="51" x14ac:dyDescent="0.25">
      <c r="A50" s="30" t="s">
        <v>117</v>
      </c>
      <c r="B50" s="31" t="s">
        <v>116</v>
      </c>
      <c r="C50" s="32" t="s">
        <v>88</v>
      </c>
      <c r="D50" s="33" t="s">
        <v>89</v>
      </c>
      <c r="E50" s="43">
        <v>100</v>
      </c>
      <c r="F50" s="43">
        <v>100</v>
      </c>
      <c r="G50" s="34">
        <v>142.80000000000001</v>
      </c>
      <c r="H50" s="34">
        <v>214.2</v>
      </c>
      <c r="I50" s="34">
        <v>214.2</v>
      </c>
      <c r="J50" s="35">
        <v>214.2</v>
      </c>
    </row>
    <row r="51" spans="1:10" ht="51" x14ac:dyDescent="0.25">
      <c r="A51" s="30" t="s">
        <v>117</v>
      </c>
      <c r="B51" s="31" t="s">
        <v>116</v>
      </c>
      <c r="C51" s="32" t="s">
        <v>118</v>
      </c>
      <c r="D51" s="33" t="s">
        <v>119</v>
      </c>
      <c r="E51" s="43">
        <v>100</v>
      </c>
      <c r="F51" s="43">
        <v>100</v>
      </c>
      <c r="G51" s="34">
        <v>17</v>
      </c>
      <c r="H51" s="34">
        <v>17</v>
      </c>
      <c r="I51" s="34">
        <v>17</v>
      </c>
      <c r="J51" s="35">
        <v>17</v>
      </c>
    </row>
    <row r="52" spans="1:10" ht="25.5" x14ac:dyDescent="0.25">
      <c r="A52" s="30" t="s">
        <v>121</v>
      </c>
      <c r="B52" s="31" t="s">
        <v>120</v>
      </c>
      <c r="C52" s="32" t="s">
        <v>108</v>
      </c>
      <c r="D52" s="33" t="s">
        <v>109</v>
      </c>
      <c r="E52" s="43">
        <v>100</v>
      </c>
      <c r="F52" s="43">
        <v>100</v>
      </c>
      <c r="G52" s="34">
        <v>3271</v>
      </c>
      <c r="H52" s="34">
        <v>4585</v>
      </c>
      <c r="I52" s="34">
        <v>4468</v>
      </c>
      <c r="J52" s="35">
        <v>4648</v>
      </c>
    </row>
    <row r="53" spans="1:10" ht="38.25" x14ac:dyDescent="0.25">
      <c r="A53" s="30" t="s">
        <v>123</v>
      </c>
      <c r="B53" s="31" t="s">
        <v>122</v>
      </c>
      <c r="C53" s="32" t="s">
        <v>108</v>
      </c>
      <c r="D53" s="33" t="s">
        <v>109</v>
      </c>
      <c r="E53" s="43">
        <v>25</v>
      </c>
      <c r="F53" s="43">
        <v>25</v>
      </c>
      <c r="G53" s="34">
        <v>42992.122060000002</v>
      </c>
      <c r="H53" s="34">
        <v>8936.2000000000007</v>
      </c>
      <c r="I53" s="34">
        <v>9293.65</v>
      </c>
      <c r="J53" s="35">
        <v>9665.4</v>
      </c>
    </row>
    <row r="54" spans="1:10" ht="63.75" x14ac:dyDescent="0.25">
      <c r="A54" s="30" t="s">
        <v>125</v>
      </c>
      <c r="B54" s="31" t="s">
        <v>124</v>
      </c>
      <c r="C54" s="32" t="s">
        <v>108</v>
      </c>
      <c r="D54" s="33" t="s">
        <v>109</v>
      </c>
      <c r="E54" s="43">
        <v>100</v>
      </c>
      <c r="F54" s="43">
        <v>100</v>
      </c>
      <c r="G54" s="34">
        <v>3694.34422</v>
      </c>
      <c r="H54" s="34">
        <v>3842</v>
      </c>
      <c r="I54" s="34">
        <v>3995.8</v>
      </c>
      <c r="J54" s="35">
        <v>4155.6000000000004</v>
      </c>
    </row>
    <row r="55" spans="1:10" ht="25.5" x14ac:dyDescent="0.25">
      <c r="A55" s="30" t="s">
        <v>127</v>
      </c>
      <c r="B55" s="31" t="s">
        <v>126</v>
      </c>
      <c r="C55" s="32" t="s">
        <v>88</v>
      </c>
      <c r="D55" s="33" t="s">
        <v>89</v>
      </c>
      <c r="E55" s="43">
        <v>100</v>
      </c>
      <c r="F55" s="43">
        <v>100</v>
      </c>
      <c r="G55" s="34">
        <v>214</v>
      </c>
      <c r="H55" s="34"/>
      <c r="I55" s="34"/>
      <c r="J55" s="35"/>
    </row>
    <row r="56" spans="1:10" ht="63.75" x14ac:dyDescent="0.25">
      <c r="A56" s="30" t="s">
        <v>129</v>
      </c>
      <c r="B56" s="31" t="s">
        <v>128</v>
      </c>
      <c r="C56" s="32" t="s">
        <v>130</v>
      </c>
      <c r="D56" s="33" t="s">
        <v>131</v>
      </c>
      <c r="E56" s="43">
        <v>100</v>
      </c>
      <c r="F56" s="43">
        <v>100</v>
      </c>
      <c r="G56" s="34">
        <v>230</v>
      </c>
      <c r="H56" s="34">
        <v>473.43</v>
      </c>
      <c r="I56" s="34">
        <v>492.37</v>
      </c>
      <c r="J56" s="35">
        <v>512.05999999999995</v>
      </c>
    </row>
    <row r="57" spans="1:10" ht="38.25" x14ac:dyDescent="0.25">
      <c r="A57" s="30" t="s">
        <v>133</v>
      </c>
      <c r="B57" s="31" t="s">
        <v>132</v>
      </c>
      <c r="C57" s="32" t="s">
        <v>134</v>
      </c>
      <c r="D57" s="33" t="s">
        <v>135</v>
      </c>
      <c r="E57" s="43">
        <v>100</v>
      </c>
      <c r="F57" s="43">
        <v>100</v>
      </c>
      <c r="G57" s="34">
        <v>34451</v>
      </c>
      <c r="H57" s="34">
        <v>46633.14</v>
      </c>
      <c r="I57" s="34">
        <v>48498.47</v>
      </c>
      <c r="J57" s="35">
        <v>50438.400000000001</v>
      </c>
    </row>
    <row r="58" spans="1:10" ht="38.25" x14ac:dyDescent="0.25">
      <c r="A58" s="30" t="s">
        <v>137</v>
      </c>
      <c r="B58" s="31" t="s">
        <v>136</v>
      </c>
      <c r="C58" s="32" t="s">
        <v>58</v>
      </c>
      <c r="D58" s="33" t="s">
        <v>59</v>
      </c>
      <c r="E58" s="43">
        <v>100</v>
      </c>
      <c r="F58" s="43">
        <v>100</v>
      </c>
      <c r="G58" s="34">
        <v>750</v>
      </c>
      <c r="H58" s="34">
        <v>1000</v>
      </c>
      <c r="I58" s="34">
        <v>1000</v>
      </c>
      <c r="J58" s="35">
        <v>1000</v>
      </c>
    </row>
    <row r="59" spans="1:10" ht="25.5" x14ac:dyDescent="0.25">
      <c r="A59" s="30" t="s">
        <v>139</v>
      </c>
      <c r="B59" s="31" t="s">
        <v>138</v>
      </c>
      <c r="C59" s="32" t="s">
        <v>8</v>
      </c>
      <c r="D59" s="33" t="s">
        <v>9</v>
      </c>
      <c r="E59" s="43">
        <v>60</v>
      </c>
      <c r="F59" s="43">
        <v>60</v>
      </c>
      <c r="G59" s="34">
        <v>2648</v>
      </c>
      <c r="H59" s="34">
        <v>2706</v>
      </c>
      <c r="I59" s="34">
        <v>2766</v>
      </c>
      <c r="J59" s="35">
        <v>2827</v>
      </c>
    </row>
    <row r="60" spans="1:10" ht="38.25" x14ac:dyDescent="0.25">
      <c r="A60" s="30" t="s">
        <v>141</v>
      </c>
      <c r="B60" s="31" t="s">
        <v>140</v>
      </c>
      <c r="C60" s="32" t="s">
        <v>58</v>
      </c>
      <c r="D60" s="33" t="s">
        <v>59</v>
      </c>
      <c r="E60" s="43">
        <v>100</v>
      </c>
      <c r="F60" s="43">
        <v>100</v>
      </c>
      <c r="G60" s="34">
        <v>370</v>
      </c>
      <c r="H60" s="34">
        <v>240</v>
      </c>
      <c r="I60" s="34">
        <v>240</v>
      </c>
      <c r="J60" s="35">
        <v>240</v>
      </c>
    </row>
    <row r="61" spans="1:10" ht="25.5" x14ac:dyDescent="0.25">
      <c r="A61" s="30" t="s">
        <v>143</v>
      </c>
      <c r="B61" s="31" t="s">
        <v>142</v>
      </c>
      <c r="C61" s="32" t="s">
        <v>58</v>
      </c>
      <c r="D61" s="33" t="s">
        <v>59</v>
      </c>
      <c r="E61" s="43">
        <v>100</v>
      </c>
      <c r="F61" s="43">
        <v>100</v>
      </c>
      <c r="G61" s="34">
        <v>328</v>
      </c>
      <c r="H61" s="34">
        <v>351</v>
      </c>
      <c r="I61" s="34">
        <v>351</v>
      </c>
      <c r="J61" s="35">
        <v>351</v>
      </c>
    </row>
    <row r="62" spans="1:10" ht="38.25" x14ac:dyDescent="0.25">
      <c r="A62" s="30" t="s">
        <v>145</v>
      </c>
      <c r="B62" s="31" t="s">
        <v>144</v>
      </c>
      <c r="C62" s="32" t="s">
        <v>146</v>
      </c>
      <c r="D62" s="33" t="s">
        <v>147</v>
      </c>
      <c r="E62" s="43">
        <v>100</v>
      </c>
      <c r="F62" s="43">
        <v>100</v>
      </c>
      <c r="G62" s="34">
        <v>1445.34923</v>
      </c>
      <c r="H62" s="34">
        <v>700</v>
      </c>
      <c r="I62" s="34">
        <v>700</v>
      </c>
      <c r="J62" s="35">
        <v>700</v>
      </c>
    </row>
    <row r="63" spans="1:10" ht="25.5" x14ac:dyDescent="0.25">
      <c r="A63" s="30" t="s">
        <v>149</v>
      </c>
      <c r="B63" s="31" t="s">
        <v>148</v>
      </c>
      <c r="C63" s="32" t="s">
        <v>146</v>
      </c>
      <c r="D63" s="33" t="s">
        <v>147</v>
      </c>
      <c r="E63" s="43">
        <v>100</v>
      </c>
      <c r="F63" s="43">
        <v>100</v>
      </c>
      <c r="G63" s="34">
        <v>24861.65077</v>
      </c>
      <c r="H63" s="34">
        <v>16999</v>
      </c>
      <c r="I63" s="34">
        <v>5190.3</v>
      </c>
      <c r="J63" s="35">
        <v>5137</v>
      </c>
    </row>
    <row r="64" spans="1:10" ht="38.25" x14ac:dyDescent="0.25">
      <c r="A64" s="30" t="s">
        <v>151</v>
      </c>
      <c r="B64" s="31" t="s">
        <v>150</v>
      </c>
      <c r="C64" s="32" t="s">
        <v>146</v>
      </c>
      <c r="D64" s="33" t="s">
        <v>147</v>
      </c>
      <c r="E64" s="43">
        <v>100</v>
      </c>
      <c r="F64" s="43">
        <v>100</v>
      </c>
      <c r="G64" s="34">
        <v>2776</v>
      </c>
      <c r="H64" s="34">
        <v>2776.3</v>
      </c>
      <c r="I64" s="34">
        <v>2776.3</v>
      </c>
      <c r="J64" s="35">
        <v>2776.3</v>
      </c>
    </row>
    <row r="65" spans="1:10" ht="38.25" x14ac:dyDescent="0.25">
      <c r="A65" s="30" t="s">
        <v>153</v>
      </c>
      <c r="B65" s="31" t="s">
        <v>152</v>
      </c>
      <c r="C65" s="32" t="s">
        <v>54</v>
      </c>
      <c r="D65" s="33" t="s">
        <v>55</v>
      </c>
      <c r="E65" s="43">
        <v>50</v>
      </c>
      <c r="F65" s="43">
        <v>50</v>
      </c>
      <c r="G65" s="34">
        <v>127</v>
      </c>
      <c r="H65" s="34">
        <v>154.1</v>
      </c>
      <c r="I65" s="34">
        <v>154.1</v>
      </c>
      <c r="J65" s="35">
        <v>154.1</v>
      </c>
    </row>
    <row r="66" spans="1:10" ht="63.75" x14ac:dyDescent="0.25">
      <c r="A66" s="30" t="s">
        <v>155</v>
      </c>
      <c r="B66" s="31" t="s">
        <v>154</v>
      </c>
      <c r="C66" s="32" t="s">
        <v>146</v>
      </c>
      <c r="D66" s="33" t="s">
        <v>147</v>
      </c>
      <c r="E66" s="43">
        <v>100</v>
      </c>
      <c r="F66" s="43">
        <v>100</v>
      </c>
      <c r="G66" s="34">
        <v>120</v>
      </c>
      <c r="H66" s="34">
        <v>120</v>
      </c>
      <c r="I66" s="34">
        <v>120</v>
      </c>
      <c r="J66" s="35">
        <v>120</v>
      </c>
    </row>
    <row r="67" spans="1:10" ht="51" x14ac:dyDescent="0.25">
      <c r="A67" s="30" t="s">
        <v>157</v>
      </c>
      <c r="B67" s="31" t="s">
        <v>156</v>
      </c>
      <c r="C67" s="32" t="s">
        <v>88</v>
      </c>
      <c r="D67" s="33" t="s">
        <v>89</v>
      </c>
      <c r="E67" s="43">
        <v>100</v>
      </c>
      <c r="F67" s="43">
        <v>100</v>
      </c>
      <c r="G67" s="34">
        <v>67</v>
      </c>
      <c r="H67" s="34">
        <v>67</v>
      </c>
      <c r="I67" s="34">
        <v>67</v>
      </c>
      <c r="J67" s="35">
        <v>67</v>
      </c>
    </row>
    <row r="68" spans="1:10" ht="25.5" x14ac:dyDescent="0.25">
      <c r="A68" s="30" t="s">
        <v>159</v>
      </c>
      <c r="B68" s="31" t="s">
        <v>158</v>
      </c>
      <c r="C68" s="32" t="s">
        <v>160</v>
      </c>
      <c r="D68" s="33" t="s">
        <v>161</v>
      </c>
      <c r="E68" s="43">
        <v>100</v>
      </c>
      <c r="F68" s="43">
        <v>100</v>
      </c>
      <c r="G68" s="34">
        <v>6000</v>
      </c>
      <c r="H68" s="34"/>
      <c r="I68" s="34"/>
      <c r="J68" s="35"/>
    </row>
    <row r="69" spans="1:10" ht="38.25" x14ac:dyDescent="0.25">
      <c r="A69" s="30" t="s">
        <v>159</v>
      </c>
      <c r="B69" s="31" t="s">
        <v>158</v>
      </c>
      <c r="C69" s="32" t="s">
        <v>162</v>
      </c>
      <c r="D69" s="33" t="s">
        <v>163</v>
      </c>
      <c r="E69" s="43">
        <v>100</v>
      </c>
      <c r="F69" s="43">
        <v>100</v>
      </c>
      <c r="G69" s="34">
        <v>1189</v>
      </c>
      <c r="H69" s="34">
        <v>1247.73</v>
      </c>
      <c r="I69" s="34">
        <v>1247.73</v>
      </c>
      <c r="J69" s="35">
        <v>1247.73</v>
      </c>
    </row>
    <row r="70" spans="1:10" ht="25.5" x14ac:dyDescent="0.25">
      <c r="A70" s="30" t="s">
        <v>159</v>
      </c>
      <c r="B70" s="31" t="s">
        <v>158</v>
      </c>
      <c r="C70" s="32" t="s">
        <v>130</v>
      </c>
      <c r="D70" s="33" t="s">
        <v>131</v>
      </c>
      <c r="E70" s="43">
        <v>100</v>
      </c>
      <c r="F70" s="43">
        <v>100</v>
      </c>
      <c r="G70" s="34">
        <v>775.60199999999998</v>
      </c>
      <c r="H70" s="34">
        <v>700</v>
      </c>
      <c r="I70" s="34">
        <v>700</v>
      </c>
      <c r="J70" s="35">
        <v>700</v>
      </c>
    </row>
    <row r="71" spans="1:10" ht="25.5" x14ac:dyDescent="0.25">
      <c r="A71" s="30" t="s">
        <v>159</v>
      </c>
      <c r="B71" s="31" t="s">
        <v>158</v>
      </c>
      <c r="C71" s="32" t="s">
        <v>164</v>
      </c>
      <c r="D71" s="33" t="s">
        <v>165</v>
      </c>
      <c r="E71" s="43">
        <v>100</v>
      </c>
      <c r="F71" s="43">
        <v>100</v>
      </c>
      <c r="G71" s="34">
        <v>15</v>
      </c>
      <c r="H71" s="34">
        <v>6967</v>
      </c>
      <c r="I71" s="34">
        <v>6967.7</v>
      </c>
      <c r="J71" s="35">
        <v>6968.4</v>
      </c>
    </row>
    <row r="72" spans="1:10" ht="25.5" x14ac:dyDescent="0.25">
      <c r="A72" s="30" t="s">
        <v>159</v>
      </c>
      <c r="B72" s="31" t="s">
        <v>158</v>
      </c>
      <c r="C72" s="32" t="s">
        <v>166</v>
      </c>
      <c r="D72" s="33" t="s">
        <v>167</v>
      </c>
      <c r="E72" s="43">
        <v>100</v>
      </c>
      <c r="F72" s="43">
        <v>100</v>
      </c>
      <c r="G72" s="34">
        <v>16160</v>
      </c>
      <c r="H72" s="34">
        <v>18000</v>
      </c>
      <c r="I72" s="34">
        <v>18000</v>
      </c>
      <c r="J72" s="35">
        <v>18000</v>
      </c>
    </row>
    <row r="73" spans="1:10" ht="25.5" x14ac:dyDescent="0.25">
      <c r="A73" s="30" t="s">
        <v>159</v>
      </c>
      <c r="B73" s="31" t="s">
        <v>158</v>
      </c>
      <c r="C73" s="32" t="s">
        <v>62</v>
      </c>
      <c r="D73" s="33" t="s">
        <v>63</v>
      </c>
      <c r="E73" s="43">
        <v>100</v>
      </c>
      <c r="F73" s="43">
        <v>100</v>
      </c>
      <c r="G73" s="34">
        <v>25.6</v>
      </c>
      <c r="H73" s="34"/>
      <c r="I73" s="34"/>
      <c r="J73" s="35"/>
    </row>
    <row r="74" spans="1:10" ht="38.25" x14ac:dyDescent="0.25">
      <c r="A74" s="30" t="s">
        <v>159</v>
      </c>
      <c r="B74" s="31" t="s">
        <v>158</v>
      </c>
      <c r="C74" s="32" t="s">
        <v>118</v>
      </c>
      <c r="D74" s="33" t="s">
        <v>119</v>
      </c>
      <c r="E74" s="43">
        <v>100</v>
      </c>
      <c r="F74" s="43">
        <v>100</v>
      </c>
      <c r="G74" s="34">
        <v>742</v>
      </c>
      <c r="H74" s="34">
        <v>742</v>
      </c>
      <c r="I74" s="34">
        <v>742</v>
      </c>
      <c r="J74" s="35">
        <v>742</v>
      </c>
    </row>
    <row r="75" spans="1:10" ht="25.5" x14ac:dyDescent="0.25">
      <c r="A75" s="30" t="s">
        <v>169</v>
      </c>
      <c r="B75" s="31" t="s">
        <v>168</v>
      </c>
      <c r="C75" s="32" t="s">
        <v>170</v>
      </c>
      <c r="D75" s="33" t="s">
        <v>171</v>
      </c>
      <c r="E75" s="43">
        <v>100</v>
      </c>
      <c r="F75" s="43">
        <v>100</v>
      </c>
      <c r="G75" s="34">
        <v>1862</v>
      </c>
      <c r="H75" s="34">
        <v>2085.2800000000002</v>
      </c>
      <c r="I75" s="34">
        <v>2215.98</v>
      </c>
      <c r="J75" s="35">
        <v>2359</v>
      </c>
    </row>
    <row r="76" spans="1:10" ht="38.25" x14ac:dyDescent="0.25">
      <c r="A76" s="30" t="s">
        <v>169</v>
      </c>
      <c r="B76" s="31" t="s">
        <v>168</v>
      </c>
      <c r="C76" s="32" t="s">
        <v>118</v>
      </c>
      <c r="D76" s="33" t="s">
        <v>119</v>
      </c>
      <c r="E76" s="43">
        <v>100</v>
      </c>
      <c r="F76" s="43">
        <v>100</v>
      </c>
      <c r="G76" s="34">
        <v>18</v>
      </c>
      <c r="H76" s="34">
        <v>18</v>
      </c>
      <c r="I76" s="34">
        <v>18</v>
      </c>
      <c r="J76" s="35">
        <v>18</v>
      </c>
    </row>
    <row r="77" spans="1:10" ht="25.5" x14ac:dyDescent="0.25">
      <c r="A77" s="30" t="s">
        <v>173</v>
      </c>
      <c r="B77" s="31" t="s">
        <v>172</v>
      </c>
      <c r="C77" s="32" t="s">
        <v>174</v>
      </c>
      <c r="D77" s="33" t="s">
        <v>175</v>
      </c>
      <c r="E77" s="43">
        <v>100</v>
      </c>
      <c r="F77" s="43">
        <v>100</v>
      </c>
      <c r="G77" s="34">
        <v>1172.6265699999999</v>
      </c>
      <c r="H77" s="34"/>
      <c r="I77" s="34"/>
      <c r="J77" s="35"/>
    </row>
    <row r="78" spans="1:10" ht="25.5" x14ac:dyDescent="0.25">
      <c r="A78" s="30" t="s">
        <v>173</v>
      </c>
      <c r="B78" s="31" t="s">
        <v>172</v>
      </c>
      <c r="C78" s="32" t="s">
        <v>176</v>
      </c>
      <c r="D78" s="33" t="s">
        <v>177</v>
      </c>
      <c r="E78" s="43">
        <v>100</v>
      </c>
      <c r="F78" s="43">
        <v>100</v>
      </c>
      <c r="G78" s="34">
        <v>77.100960000000001</v>
      </c>
      <c r="H78" s="34"/>
      <c r="I78" s="34"/>
      <c r="J78" s="35"/>
    </row>
    <row r="79" spans="1:10" ht="25.5" x14ac:dyDescent="0.25">
      <c r="A79" s="30" t="s">
        <v>173</v>
      </c>
      <c r="B79" s="31" t="s">
        <v>172</v>
      </c>
      <c r="C79" s="32" t="s">
        <v>178</v>
      </c>
      <c r="D79" s="33" t="s">
        <v>179</v>
      </c>
      <c r="E79" s="43">
        <v>100</v>
      </c>
      <c r="F79" s="43">
        <v>100</v>
      </c>
      <c r="G79" s="34">
        <v>30.313500000000001</v>
      </c>
      <c r="H79" s="34"/>
      <c r="I79" s="34"/>
      <c r="J79" s="35"/>
    </row>
    <row r="80" spans="1:10" ht="25.5" x14ac:dyDescent="0.25">
      <c r="A80" s="30" t="s">
        <v>173</v>
      </c>
      <c r="B80" s="31" t="s">
        <v>172</v>
      </c>
      <c r="C80" s="32" t="s">
        <v>160</v>
      </c>
      <c r="D80" s="33" t="s">
        <v>161</v>
      </c>
      <c r="E80" s="43">
        <v>100</v>
      </c>
      <c r="F80" s="43">
        <v>100</v>
      </c>
      <c r="G80" s="34">
        <v>1230.74953</v>
      </c>
      <c r="H80" s="34"/>
      <c r="I80" s="34"/>
      <c r="J80" s="35"/>
    </row>
    <row r="81" spans="1:10" ht="38.25" x14ac:dyDescent="0.25">
      <c r="A81" s="30" t="s">
        <v>173</v>
      </c>
      <c r="B81" s="31" t="s">
        <v>172</v>
      </c>
      <c r="C81" s="32" t="s">
        <v>162</v>
      </c>
      <c r="D81" s="33" t="s">
        <v>163</v>
      </c>
      <c r="E81" s="43">
        <v>100</v>
      </c>
      <c r="F81" s="43">
        <v>100</v>
      </c>
      <c r="G81" s="34">
        <v>10741.188459999999</v>
      </c>
      <c r="H81" s="34"/>
      <c r="I81" s="34"/>
      <c r="J81" s="35"/>
    </row>
    <row r="82" spans="1:10" ht="25.5" x14ac:dyDescent="0.25">
      <c r="A82" s="30" t="s">
        <v>173</v>
      </c>
      <c r="B82" s="31" t="s">
        <v>172</v>
      </c>
      <c r="C82" s="32" t="s">
        <v>58</v>
      </c>
      <c r="D82" s="33" t="s">
        <v>59</v>
      </c>
      <c r="E82" s="43">
        <v>100</v>
      </c>
      <c r="F82" s="43">
        <v>100</v>
      </c>
      <c r="G82" s="34">
        <v>258.33084000000002</v>
      </c>
      <c r="H82" s="34"/>
      <c r="I82" s="34"/>
      <c r="J82" s="35"/>
    </row>
    <row r="83" spans="1:10" ht="25.5" x14ac:dyDescent="0.25">
      <c r="A83" s="30" t="s">
        <v>173</v>
      </c>
      <c r="B83" s="31" t="s">
        <v>172</v>
      </c>
      <c r="C83" s="32" t="s">
        <v>180</v>
      </c>
      <c r="D83" s="33" t="s">
        <v>181</v>
      </c>
      <c r="E83" s="43">
        <v>100</v>
      </c>
      <c r="F83" s="43">
        <v>100</v>
      </c>
      <c r="G83" s="34">
        <v>0.98348000000000002</v>
      </c>
      <c r="H83" s="34"/>
      <c r="I83" s="34"/>
      <c r="J83" s="35"/>
    </row>
    <row r="84" spans="1:10" ht="25.5" x14ac:dyDescent="0.25">
      <c r="A84" s="30" t="s">
        <v>173</v>
      </c>
      <c r="B84" s="31" t="s">
        <v>172</v>
      </c>
      <c r="C84" s="32" t="s">
        <v>130</v>
      </c>
      <c r="D84" s="33" t="s">
        <v>131</v>
      </c>
      <c r="E84" s="43">
        <v>100</v>
      </c>
      <c r="F84" s="43">
        <v>100</v>
      </c>
      <c r="G84" s="34">
        <v>104973.85615000001</v>
      </c>
      <c r="H84" s="34">
        <v>199.3</v>
      </c>
      <c r="I84" s="34">
        <v>199.3</v>
      </c>
      <c r="J84" s="35">
        <v>199.3</v>
      </c>
    </row>
    <row r="85" spans="1:10" ht="25.5" x14ac:dyDescent="0.25">
      <c r="A85" s="30" t="s">
        <v>173</v>
      </c>
      <c r="B85" s="31" t="s">
        <v>172</v>
      </c>
      <c r="C85" s="32" t="s">
        <v>112</v>
      </c>
      <c r="D85" s="33" t="s">
        <v>113</v>
      </c>
      <c r="E85" s="43">
        <v>100</v>
      </c>
      <c r="F85" s="43">
        <v>100</v>
      </c>
      <c r="G85" s="34">
        <v>62.0122</v>
      </c>
      <c r="H85" s="34"/>
      <c r="I85" s="34"/>
      <c r="J85" s="35"/>
    </row>
    <row r="86" spans="1:10" ht="25.5" x14ac:dyDescent="0.25">
      <c r="A86" s="30" t="s">
        <v>173</v>
      </c>
      <c r="B86" s="31" t="s">
        <v>172</v>
      </c>
      <c r="C86" s="32" t="s">
        <v>182</v>
      </c>
      <c r="D86" s="33" t="s">
        <v>183</v>
      </c>
      <c r="E86" s="43">
        <v>100</v>
      </c>
      <c r="F86" s="43">
        <v>100</v>
      </c>
      <c r="G86" s="34">
        <v>3686.6070199999999</v>
      </c>
      <c r="H86" s="34"/>
      <c r="I86" s="34"/>
      <c r="J86" s="35"/>
    </row>
    <row r="87" spans="1:10" ht="25.5" x14ac:dyDescent="0.25">
      <c r="A87" s="30" t="s">
        <v>173</v>
      </c>
      <c r="B87" s="31" t="s">
        <v>172</v>
      </c>
      <c r="C87" s="32" t="s">
        <v>60</v>
      </c>
      <c r="D87" s="33" t="s">
        <v>61</v>
      </c>
      <c r="E87" s="43">
        <v>100</v>
      </c>
      <c r="F87" s="43">
        <v>100</v>
      </c>
      <c r="G87" s="34">
        <v>104.63198</v>
      </c>
      <c r="H87" s="34"/>
      <c r="I87" s="34"/>
      <c r="J87" s="35"/>
    </row>
    <row r="88" spans="1:10" ht="25.5" x14ac:dyDescent="0.25">
      <c r="A88" s="30" t="s">
        <v>173</v>
      </c>
      <c r="B88" s="31" t="s">
        <v>172</v>
      </c>
      <c r="C88" s="32" t="s">
        <v>164</v>
      </c>
      <c r="D88" s="33" t="s">
        <v>165</v>
      </c>
      <c r="E88" s="43">
        <v>100</v>
      </c>
      <c r="F88" s="43">
        <v>100</v>
      </c>
      <c r="G88" s="34">
        <v>4103.1380300000001</v>
      </c>
      <c r="H88" s="34">
        <v>1917.4649999999999</v>
      </c>
      <c r="I88" s="34">
        <v>1917.4649999999999</v>
      </c>
      <c r="J88" s="35">
        <v>1917.4649999999999</v>
      </c>
    </row>
    <row r="89" spans="1:10" ht="25.5" x14ac:dyDescent="0.25">
      <c r="A89" s="30" t="s">
        <v>173</v>
      </c>
      <c r="B89" s="31" t="s">
        <v>172</v>
      </c>
      <c r="C89" s="32" t="s">
        <v>184</v>
      </c>
      <c r="D89" s="33" t="s">
        <v>185</v>
      </c>
      <c r="E89" s="43">
        <v>100</v>
      </c>
      <c r="F89" s="43">
        <v>100</v>
      </c>
      <c r="G89" s="34">
        <v>6447.9244600000002</v>
      </c>
      <c r="H89" s="34">
        <v>6100</v>
      </c>
      <c r="I89" s="34">
        <v>6100</v>
      </c>
      <c r="J89" s="35">
        <v>6100</v>
      </c>
    </row>
    <row r="90" spans="1:10" ht="25.5" x14ac:dyDescent="0.25">
      <c r="A90" s="30" t="s">
        <v>173</v>
      </c>
      <c r="B90" s="31" t="s">
        <v>172</v>
      </c>
      <c r="C90" s="32" t="s">
        <v>186</v>
      </c>
      <c r="D90" s="33" t="s">
        <v>187</v>
      </c>
      <c r="E90" s="43">
        <v>100</v>
      </c>
      <c r="F90" s="43">
        <v>100</v>
      </c>
      <c r="G90" s="34">
        <v>130.05443</v>
      </c>
      <c r="H90" s="34">
        <v>73.45</v>
      </c>
      <c r="I90" s="34">
        <v>76.39</v>
      </c>
      <c r="J90" s="35">
        <v>79.45</v>
      </c>
    </row>
    <row r="91" spans="1:10" ht="25.5" x14ac:dyDescent="0.25">
      <c r="A91" s="30" t="s">
        <v>173</v>
      </c>
      <c r="B91" s="31" t="s">
        <v>172</v>
      </c>
      <c r="C91" s="32" t="s">
        <v>166</v>
      </c>
      <c r="D91" s="33" t="s">
        <v>167</v>
      </c>
      <c r="E91" s="43">
        <v>100</v>
      </c>
      <c r="F91" s="43">
        <v>100</v>
      </c>
      <c r="G91" s="34">
        <v>750.79405999999994</v>
      </c>
      <c r="H91" s="34"/>
      <c r="I91" s="34"/>
      <c r="J91" s="35"/>
    </row>
    <row r="92" spans="1:10" ht="25.5" x14ac:dyDescent="0.25">
      <c r="A92" s="30" t="s">
        <v>173</v>
      </c>
      <c r="B92" s="31" t="s">
        <v>172</v>
      </c>
      <c r="C92" s="32" t="s">
        <v>170</v>
      </c>
      <c r="D92" s="33" t="s">
        <v>171</v>
      </c>
      <c r="E92" s="43">
        <v>100</v>
      </c>
      <c r="F92" s="43">
        <v>100</v>
      </c>
      <c r="G92" s="34">
        <v>12.86347</v>
      </c>
      <c r="H92" s="34"/>
      <c r="I92" s="34"/>
      <c r="J92" s="35"/>
    </row>
    <row r="93" spans="1:10" ht="25.5" x14ac:dyDescent="0.25">
      <c r="A93" s="30" t="s">
        <v>173</v>
      </c>
      <c r="B93" s="31" t="s">
        <v>172</v>
      </c>
      <c r="C93" s="32" t="s">
        <v>108</v>
      </c>
      <c r="D93" s="33" t="s">
        <v>109</v>
      </c>
      <c r="E93" s="43">
        <v>100</v>
      </c>
      <c r="F93" s="43">
        <v>100</v>
      </c>
      <c r="G93" s="34">
        <v>45.7</v>
      </c>
      <c r="H93" s="34"/>
      <c r="I93" s="34"/>
      <c r="J93" s="35"/>
    </row>
    <row r="94" spans="1:10" ht="38.25" x14ac:dyDescent="0.25">
      <c r="A94" s="30" t="s">
        <v>173</v>
      </c>
      <c r="B94" s="31" t="s">
        <v>172</v>
      </c>
      <c r="C94" s="32" t="s">
        <v>188</v>
      </c>
      <c r="D94" s="33" t="s">
        <v>189</v>
      </c>
      <c r="E94" s="43">
        <v>100</v>
      </c>
      <c r="F94" s="43">
        <v>100</v>
      </c>
      <c r="G94" s="34">
        <v>5347.77819</v>
      </c>
      <c r="H94" s="34"/>
      <c r="I94" s="34"/>
      <c r="J94" s="35"/>
    </row>
    <row r="95" spans="1:10" ht="25.5" x14ac:dyDescent="0.25">
      <c r="A95" s="30" t="s">
        <v>173</v>
      </c>
      <c r="B95" s="31" t="s">
        <v>172</v>
      </c>
      <c r="C95" s="32" t="s">
        <v>190</v>
      </c>
      <c r="D95" s="33" t="s">
        <v>191</v>
      </c>
      <c r="E95" s="43">
        <v>100</v>
      </c>
      <c r="F95" s="43">
        <v>100</v>
      </c>
      <c r="G95" s="34">
        <v>15.94167</v>
      </c>
      <c r="H95" s="34"/>
      <c r="I95" s="34"/>
      <c r="J95" s="35"/>
    </row>
    <row r="96" spans="1:10" ht="25.5" x14ac:dyDescent="0.25">
      <c r="A96" s="30" t="s">
        <v>173</v>
      </c>
      <c r="B96" s="31" t="s">
        <v>172</v>
      </c>
      <c r="C96" s="32" t="s">
        <v>88</v>
      </c>
      <c r="D96" s="33" t="s">
        <v>89</v>
      </c>
      <c r="E96" s="43">
        <v>100</v>
      </c>
      <c r="F96" s="43">
        <v>100</v>
      </c>
      <c r="G96" s="34">
        <v>2711.2519699999998</v>
      </c>
      <c r="H96" s="34"/>
      <c r="I96" s="34"/>
      <c r="J96" s="35"/>
    </row>
    <row r="97" spans="1:10" ht="25.5" x14ac:dyDescent="0.25">
      <c r="A97" s="30" t="s">
        <v>173</v>
      </c>
      <c r="B97" s="31" t="s">
        <v>172</v>
      </c>
      <c r="C97" s="32" t="s">
        <v>192</v>
      </c>
      <c r="D97" s="33" t="s">
        <v>193</v>
      </c>
      <c r="E97" s="43">
        <v>100</v>
      </c>
      <c r="F97" s="43">
        <v>100</v>
      </c>
      <c r="G97" s="34">
        <v>728.88603000000001</v>
      </c>
      <c r="H97" s="34">
        <v>845</v>
      </c>
      <c r="I97" s="34">
        <v>878.8</v>
      </c>
      <c r="J97" s="35">
        <v>913.95</v>
      </c>
    </row>
    <row r="98" spans="1:10" ht="25.5" x14ac:dyDescent="0.25">
      <c r="A98" s="30" t="s">
        <v>173</v>
      </c>
      <c r="B98" s="31" t="s">
        <v>172</v>
      </c>
      <c r="C98" s="32" t="s">
        <v>102</v>
      </c>
      <c r="D98" s="33" t="s">
        <v>103</v>
      </c>
      <c r="E98" s="43">
        <v>100</v>
      </c>
      <c r="F98" s="43">
        <v>100</v>
      </c>
      <c r="G98" s="34">
        <v>93.420029999999997</v>
      </c>
      <c r="H98" s="34"/>
      <c r="I98" s="34"/>
      <c r="J98" s="35"/>
    </row>
    <row r="99" spans="1:10" ht="38.25" x14ac:dyDescent="0.25">
      <c r="A99" s="30" t="s">
        <v>173</v>
      </c>
      <c r="B99" s="31" t="s">
        <v>172</v>
      </c>
      <c r="C99" s="32" t="s">
        <v>194</v>
      </c>
      <c r="D99" s="33" t="s">
        <v>195</v>
      </c>
      <c r="E99" s="43">
        <v>100</v>
      </c>
      <c r="F99" s="43">
        <v>100</v>
      </c>
      <c r="G99" s="34">
        <v>19.428380000000001</v>
      </c>
      <c r="H99" s="34"/>
      <c r="I99" s="34"/>
      <c r="J99" s="35"/>
    </row>
    <row r="100" spans="1:10" ht="38.25" x14ac:dyDescent="0.25">
      <c r="A100" s="30" t="s">
        <v>173</v>
      </c>
      <c r="B100" s="31" t="s">
        <v>172</v>
      </c>
      <c r="C100" s="32" t="s">
        <v>196</v>
      </c>
      <c r="D100" s="33" t="s">
        <v>197</v>
      </c>
      <c r="E100" s="43">
        <v>100</v>
      </c>
      <c r="F100" s="43">
        <v>100</v>
      </c>
      <c r="G100" s="34">
        <v>4.9916799999999997</v>
      </c>
      <c r="H100" s="34"/>
      <c r="I100" s="34"/>
      <c r="J100" s="35"/>
    </row>
    <row r="101" spans="1:10" ht="25.5" x14ac:dyDescent="0.25">
      <c r="A101" s="30" t="s">
        <v>173</v>
      </c>
      <c r="B101" s="31" t="s">
        <v>172</v>
      </c>
      <c r="C101" s="32" t="s">
        <v>62</v>
      </c>
      <c r="D101" s="33" t="s">
        <v>63</v>
      </c>
      <c r="E101" s="43">
        <v>100</v>
      </c>
      <c r="F101" s="43">
        <v>100</v>
      </c>
      <c r="G101" s="34">
        <v>24696.10944</v>
      </c>
      <c r="H101" s="34"/>
      <c r="I101" s="34"/>
      <c r="J101" s="35"/>
    </row>
    <row r="102" spans="1:10" ht="25.5" x14ac:dyDescent="0.25">
      <c r="A102" s="30" t="s">
        <v>173</v>
      </c>
      <c r="B102" s="31" t="s">
        <v>172</v>
      </c>
      <c r="C102" s="32" t="s">
        <v>198</v>
      </c>
      <c r="D102" s="33" t="s">
        <v>199</v>
      </c>
      <c r="E102" s="43">
        <v>100</v>
      </c>
      <c r="F102" s="43">
        <v>100</v>
      </c>
      <c r="G102" s="34">
        <v>228.73872</v>
      </c>
      <c r="H102" s="34"/>
      <c r="I102" s="34"/>
      <c r="J102" s="35"/>
    </row>
    <row r="103" spans="1:10" ht="25.5" x14ac:dyDescent="0.25">
      <c r="A103" s="30" t="s">
        <v>173</v>
      </c>
      <c r="B103" s="31" t="s">
        <v>172</v>
      </c>
      <c r="C103" s="32" t="s">
        <v>200</v>
      </c>
      <c r="D103" s="33" t="s">
        <v>201</v>
      </c>
      <c r="E103" s="43">
        <v>100</v>
      </c>
      <c r="F103" s="43">
        <v>100</v>
      </c>
      <c r="G103" s="34">
        <v>1796.8648599999999</v>
      </c>
      <c r="H103" s="34"/>
      <c r="I103" s="34"/>
      <c r="J103" s="35"/>
    </row>
    <row r="104" spans="1:10" ht="25.5" x14ac:dyDescent="0.25">
      <c r="A104" s="30" t="s">
        <v>173</v>
      </c>
      <c r="B104" s="31" t="s">
        <v>172</v>
      </c>
      <c r="C104" s="32" t="s">
        <v>146</v>
      </c>
      <c r="D104" s="33" t="s">
        <v>147</v>
      </c>
      <c r="E104" s="43">
        <v>100</v>
      </c>
      <c r="F104" s="43">
        <v>100</v>
      </c>
      <c r="G104" s="34">
        <v>235.18375</v>
      </c>
      <c r="H104" s="34"/>
      <c r="I104" s="34"/>
      <c r="J104" s="35"/>
    </row>
    <row r="105" spans="1:10" ht="25.5" x14ac:dyDescent="0.25">
      <c r="A105" s="30" t="s">
        <v>173</v>
      </c>
      <c r="B105" s="31" t="s">
        <v>172</v>
      </c>
      <c r="C105" s="32" t="s">
        <v>202</v>
      </c>
      <c r="D105" s="33" t="s">
        <v>203</v>
      </c>
      <c r="E105" s="43">
        <v>100</v>
      </c>
      <c r="F105" s="43">
        <v>100</v>
      </c>
      <c r="G105" s="34">
        <v>4.4714099999999997</v>
      </c>
      <c r="H105" s="34"/>
      <c r="I105" s="34"/>
      <c r="J105" s="35"/>
    </row>
    <row r="106" spans="1:10" ht="25.5" x14ac:dyDescent="0.25">
      <c r="A106" s="30" t="s">
        <v>173</v>
      </c>
      <c r="B106" s="31" t="s">
        <v>172</v>
      </c>
      <c r="C106" s="32" t="s">
        <v>66</v>
      </c>
      <c r="D106" s="33" t="s">
        <v>67</v>
      </c>
      <c r="E106" s="43">
        <v>100</v>
      </c>
      <c r="F106" s="43">
        <v>100</v>
      </c>
      <c r="G106" s="34">
        <v>177.61625000000001</v>
      </c>
      <c r="H106" s="34"/>
      <c r="I106" s="34"/>
      <c r="J106" s="35"/>
    </row>
    <row r="107" spans="1:10" ht="38.25" x14ac:dyDescent="0.25">
      <c r="A107" s="30" t="s">
        <v>173</v>
      </c>
      <c r="B107" s="31" t="s">
        <v>172</v>
      </c>
      <c r="C107" s="32" t="s">
        <v>118</v>
      </c>
      <c r="D107" s="33" t="s">
        <v>119</v>
      </c>
      <c r="E107" s="43">
        <v>100</v>
      </c>
      <c r="F107" s="43">
        <v>100</v>
      </c>
      <c r="G107" s="34">
        <v>107.71814999999999</v>
      </c>
      <c r="H107" s="34"/>
      <c r="I107" s="34"/>
      <c r="J107" s="35"/>
    </row>
    <row r="108" spans="1:10" ht="63.75" x14ac:dyDescent="0.25">
      <c r="A108" s="30" t="s">
        <v>205</v>
      </c>
      <c r="B108" s="31" t="s">
        <v>204</v>
      </c>
      <c r="C108" s="32" t="s">
        <v>162</v>
      </c>
      <c r="D108" s="33" t="s">
        <v>163</v>
      </c>
      <c r="E108" s="43">
        <v>100</v>
      </c>
      <c r="F108" s="43">
        <v>100</v>
      </c>
      <c r="G108" s="34">
        <v>90</v>
      </c>
      <c r="H108" s="34">
        <v>90</v>
      </c>
      <c r="I108" s="34">
        <v>90</v>
      </c>
      <c r="J108" s="35">
        <v>90</v>
      </c>
    </row>
    <row r="109" spans="1:10" ht="63.75" x14ac:dyDescent="0.25">
      <c r="A109" s="30" t="s">
        <v>205</v>
      </c>
      <c r="B109" s="31" t="s">
        <v>204</v>
      </c>
      <c r="C109" s="32" t="s">
        <v>166</v>
      </c>
      <c r="D109" s="33" t="s">
        <v>167</v>
      </c>
      <c r="E109" s="43">
        <v>100</v>
      </c>
      <c r="F109" s="43">
        <v>100</v>
      </c>
      <c r="G109" s="34">
        <v>76.491950000000003</v>
      </c>
      <c r="H109" s="34"/>
      <c r="I109" s="34"/>
      <c r="J109" s="35"/>
    </row>
    <row r="110" spans="1:10" ht="63.75" x14ac:dyDescent="0.25">
      <c r="A110" s="30" t="s">
        <v>205</v>
      </c>
      <c r="B110" s="31" t="s">
        <v>204</v>
      </c>
      <c r="C110" s="32" t="s">
        <v>108</v>
      </c>
      <c r="D110" s="33" t="s">
        <v>109</v>
      </c>
      <c r="E110" s="43">
        <v>100</v>
      </c>
      <c r="F110" s="43">
        <v>100</v>
      </c>
      <c r="G110" s="34">
        <v>316.59699999999998</v>
      </c>
      <c r="H110" s="34"/>
      <c r="I110" s="34"/>
      <c r="J110" s="35"/>
    </row>
    <row r="111" spans="1:10" ht="38.25" x14ac:dyDescent="0.25">
      <c r="A111" s="30" t="s">
        <v>207</v>
      </c>
      <c r="B111" s="31" t="s">
        <v>206</v>
      </c>
      <c r="C111" s="32" t="s">
        <v>108</v>
      </c>
      <c r="D111" s="33" t="s">
        <v>109</v>
      </c>
      <c r="E111" s="43">
        <v>100</v>
      </c>
      <c r="F111" s="43">
        <v>100</v>
      </c>
      <c r="G111" s="34">
        <v>22984.704000000002</v>
      </c>
      <c r="H111" s="34"/>
      <c r="I111" s="34"/>
      <c r="J111" s="35"/>
    </row>
    <row r="112" spans="1:10" ht="25.5" x14ac:dyDescent="0.25">
      <c r="A112" s="30" t="s">
        <v>209</v>
      </c>
      <c r="B112" s="31" t="s">
        <v>208</v>
      </c>
      <c r="C112" s="32" t="s">
        <v>88</v>
      </c>
      <c r="D112" s="33" t="s">
        <v>89</v>
      </c>
      <c r="E112" s="43">
        <v>100</v>
      </c>
      <c r="F112" s="43">
        <v>100</v>
      </c>
      <c r="G112" s="34">
        <v>114</v>
      </c>
      <c r="H112" s="34">
        <v>106.7</v>
      </c>
      <c r="I112" s="34">
        <v>106.7</v>
      </c>
      <c r="J112" s="35">
        <v>106.7</v>
      </c>
    </row>
    <row r="113" spans="1:10" ht="25.5" x14ac:dyDescent="0.25">
      <c r="A113" s="30" t="s">
        <v>209</v>
      </c>
      <c r="B113" s="31" t="s">
        <v>208</v>
      </c>
      <c r="C113" s="32" t="s">
        <v>84</v>
      </c>
      <c r="D113" s="33" t="s">
        <v>85</v>
      </c>
      <c r="E113" s="43">
        <v>100</v>
      </c>
      <c r="F113" s="43">
        <v>100</v>
      </c>
      <c r="G113" s="34">
        <v>1148</v>
      </c>
      <c r="H113" s="34">
        <v>1034.8</v>
      </c>
      <c r="I113" s="34">
        <v>1034.8</v>
      </c>
      <c r="J113" s="35">
        <v>1034.8</v>
      </c>
    </row>
    <row r="114" spans="1:10" ht="63.75" x14ac:dyDescent="0.25">
      <c r="A114" s="30" t="s">
        <v>211</v>
      </c>
      <c r="B114" s="31" t="s">
        <v>210</v>
      </c>
      <c r="C114" s="32" t="s">
        <v>58</v>
      </c>
      <c r="D114" s="33" t="s">
        <v>59</v>
      </c>
      <c r="E114" s="43">
        <v>100</v>
      </c>
      <c r="F114" s="43">
        <v>100</v>
      </c>
      <c r="G114" s="34">
        <v>287.09100000000001</v>
      </c>
      <c r="H114" s="34">
        <v>191.39400000000001</v>
      </c>
      <c r="I114" s="34">
        <v>191.39400000000001</v>
      </c>
      <c r="J114" s="35">
        <v>191.39400000000001</v>
      </c>
    </row>
    <row r="115" spans="1:10" ht="63.75" x14ac:dyDescent="0.25">
      <c r="A115" s="30" t="s">
        <v>213</v>
      </c>
      <c r="B115" s="31" t="s">
        <v>212</v>
      </c>
      <c r="C115" s="32" t="s">
        <v>214</v>
      </c>
      <c r="D115" s="33" t="s">
        <v>215</v>
      </c>
      <c r="E115" s="43">
        <v>100</v>
      </c>
      <c r="F115" s="43"/>
      <c r="G115" s="34">
        <v>97.934449999999998</v>
      </c>
      <c r="H115" s="34"/>
      <c r="I115" s="34"/>
      <c r="J115" s="35"/>
    </row>
    <row r="116" spans="1:10" ht="25.5" x14ac:dyDescent="0.25">
      <c r="A116" s="47" t="s">
        <v>217</v>
      </c>
      <c r="B116" s="48" t="s">
        <v>216</v>
      </c>
      <c r="C116" s="49" t="s">
        <v>176</v>
      </c>
      <c r="D116" s="50" t="s">
        <v>177</v>
      </c>
      <c r="E116" s="43">
        <v>100</v>
      </c>
      <c r="F116" s="43"/>
      <c r="G116" s="44">
        <v>97.891000000000005</v>
      </c>
      <c r="H116" s="44"/>
      <c r="I116" s="44"/>
      <c r="J116" s="45"/>
    </row>
    <row r="117" spans="1:10" ht="25.5" x14ac:dyDescent="0.25">
      <c r="A117" s="47" t="s">
        <v>217</v>
      </c>
      <c r="B117" s="48" t="s">
        <v>216</v>
      </c>
      <c r="C117" s="49" t="s">
        <v>112</v>
      </c>
      <c r="D117" s="50" t="s">
        <v>113</v>
      </c>
      <c r="E117" s="43">
        <v>100</v>
      </c>
      <c r="F117" s="43"/>
      <c r="G117" s="44">
        <v>10</v>
      </c>
      <c r="H117" s="44"/>
      <c r="I117" s="44"/>
      <c r="J117" s="45"/>
    </row>
    <row r="118" spans="1:10" ht="38.25" x14ac:dyDescent="0.25">
      <c r="A118" s="47" t="s">
        <v>219</v>
      </c>
      <c r="B118" s="48" t="s">
        <v>218</v>
      </c>
      <c r="C118" s="49" t="s">
        <v>112</v>
      </c>
      <c r="D118" s="50" t="s">
        <v>113</v>
      </c>
      <c r="E118" s="43">
        <v>100</v>
      </c>
      <c r="F118" s="36"/>
      <c r="G118" s="44">
        <v>198.13234</v>
      </c>
      <c r="H118" s="44"/>
      <c r="I118" s="44"/>
      <c r="J118" s="45"/>
    </row>
    <row r="119" spans="1:10" ht="51" x14ac:dyDescent="0.25">
      <c r="A119" s="30" t="s">
        <v>221</v>
      </c>
      <c r="B119" s="31" t="s">
        <v>220</v>
      </c>
      <c r="C119" s="32" t="s">
        <v>58</v>
      </c>
      <c r="D119" s="33" t="s">
        <v>59</v>
      </c>
      <c r="E119" s="36"/>
      <c r="F119" s="36"/>
      <c r="G119" s="34">
        <v>306.32934</v>
      </c>
      <c r="H119" s="34"/>
      <c r="I119" s="34"/>
      <c r="J119" s="35"/>
    </row>
    <row r="120" spans="1:10" ht="38.25" x14ac:dyDescent="0.25">
      <c r="A120" s="30" t="s">
        <v>223</v>
      </c>
      <c r="B120" s="31" t="s">
        <v>222</v>
      </c>
      <c r="C120" s="32" t="s">
        <v>224</v>
      </c>
      <c r="D120" s="33" t="s">
        <v>225</v>
      </c>
      <c r="E120" s="43">
        <v>60</v>
      </c>
      <c r="F120" s="36"/>
      <c r="G120" s="34">
        <v>65</v>
      </c>
      <c r="H120" s="34"/>
      <c r="I120" s="34"/>
      <c r="J120" s="35"/>
    </row>
    <row r="121" spans="1:10" ht="25.5" x14ac:dyDescent="0.25">
      <c r="A121" s="30" t="s">
        <v>227</v>
      </c>
      <c r="B121" s="31" t="s">
        <v>226</v>
      </c>
      <c r="C121" s="32" t="s">
        <v>228</v>
      </c>
      <c r="D121" s="33" t="s">
        <v>229</v>
      </c>
      <c r="E121" s="43">
        <v>50</v>
      </c>
      <c r="F121" s="36"/>
      <c r="G121" s="34">
        <v>42.30865</v>
      </c>
      <c r="H121" s="34"/>
      <c r="I121" s="34"/>
      <c r="J121" s="35"/>
    </row>
    <row r="122" spans="1:10" ht="76.5" x14ac:dyDescent="0.25">
      <c r="A122" s="30" t="s">
        <v>227</v>
      </c>
      <c r="B122" s="31" t="s">
        <v>226</v>
      </c>
      <c r="C122" s="32" t="s">
        <v>230</v>
      </c>
      <c r="D122" s="33" t="s">
        <v>231</v>
      </c>
      <c r="E122" s="43">
        <v>50</v>
      </c>
      <c r="F122" s="36"/>
      <c r="G122" s="34">
        <v>2500</v>
      </c>
      <c r="H122" s="34"/>
      <c r="I122" s="34"/>
      <c r="J122" s="35"/>
    </row>
    <row r="123" spans="1:10" ht="38.25" x14ac:dyDescent="0.25">
      <c r="A123" s="30" t="s">
        <v>233</v>
      </c>
      <c r="B123" s="31" t="s">
        <v>232</v>
      </c>
      <c r="C123" s="32" t="s">
        <v>48</v>
      </c>
      <c r="D123" s="33" t="s">
        <v>49</v>
      </c>
      <c r="E123" s="43">
        <v>100</v>
      </c>
      <c r="F123" s="43"/>
      <c r="G123" s="34">
        <v>33</v>
      </c>
      <c r="H123" s="44"/>
      <c r="I123" s="44"/>
      <c r="J123" s="45"/>
    </row>
    <row r="124" spans="1:10" ht="25.5" x14ac:dyDescent="0.25">
      <c r="A124" s="30" t="s">
        <v>235</v>
      </c>
      <c r="B124" s="31" t="s">
        <v>234</v>
      </c>
      <c r="C124" s="32" t="s">
        <v>236</v>
      </c>
      <c r="D124" s="33" t="s">
        <v>237</v>
      </c>
      <c r="E124" s="43">
        <v>100</v>
      </c>
      <c r="F124" s="43"/>
      <c r="G124" s="34">
        <v>454.5</v>
      </c>
      <c r="H124" s="44"/>
      <c r="I124" s="44"/>
      <c r="J124" s="45"/>
    </row>
    <row r="125" spans="1:10" ht="38.25" x14ac:dyDescent="0.25">
      <c r="A125" s="30" t="s">
        <v>235</v>
      </c>
      <c r="B125" s="31" t="s">
        <v>234</v>
      </c>
      <c r="C125" s="32" t="s">
        <v>238</v>
      </c>
      <c r="D125" s="33" t="s">
        <v>239</v>
      </c>
      <c r="E125" s="43">
        <v>100</v>
      </c>
      <c r="F125" s="43"/>
      <c r="G125" s="34">
        <v>0.25</v>
      </c>
      <c r="H125" s="44"/>
      <c r="I125" s="44"/>
      <c r="J125" s="45"/>
    </row>
    <row r="126" spans="1:10" ht="25.5" x14ac:dyDescent="0.25">
      <c r="A126" s="30" t="s">
        <v>235</v>
      </c>
      <c r="B126" s="31" t="s">
        <v>234</v>
      </c>
      <c r="C126" s="32" t="s">
        <v>240</v>
      </c>
      <c r="D126" s="33" t="s">
        <v>241</v>
      </c>
      <c r="E126" s="43">
        <v>100</v>
      </c>
      <c r="F126" s="43"/>
      <c r="G126" s="34">
        <v>29.609960000000001</v>
      </c>
      <c r="H126" s="44"/>
      <c r="I126" s="44"/>
      <c r="J126" s="45"/>
    </row>
    <row r="127" spans="1:10" ht="38.25" x14ac:dyDescent="0.25">
      <c r="A127" s="30" t="s">
        <v>235</v>
      </c>
      <c r="B127" s="31" t="s">
        <v>234</v>
      </c>
      <c r="C127" s="32" t="s">
        <v>48</v>
      </c>
      <c r="D127" s="33" t="s">
        <v>49</v>
      </c>
      <c r="E127" s="43">
        <v>100</v>
      </c>
      <c r="F127" s="43">
        <v>100</v>
      </c>
      <c r="G127" s="34">
        <v>190000</v>
      </c>
      <c r="H127" s="44"/>
      <c r="I127" s="44"/>
      <c r="J127" s="45"/>
    </row>
    <row r="128" spans="1:10" ht="38.25" x14ac:dyDescent="0.25">
      <c r="A128" s="30" t="s">
        <v>243</v>
      </c>
      <c r="B128" s="31" t="s">
        <v>242</v>
      </c>
      <c r="C128" s="32" t="s">
        <v>112</v>
      </c>
      <c r="D128" s="33" t="s">
        <v>113</v>
      </c>
      <c r="E128" s="43">
        <v>100</v>
      </c>
      <c r="F128" s="43"/>
      <c r="G128" s="34">
        <v>304.33801999999997</v>
      </c>
      <c r="H128" s="34"/>
      <c r="I128" s="34"/>
      <c r="J128" s="35"/>
    </row>
    <row r="129" spans="1:10" ht="51" x14ac:dyDescent="0.25">
      <c r="A129" s="30" t="s">
        <v>245</v>
      </c>
      <c r="B129" s="31" t="s">
        <v>244</v>
      </c>
      <c r="C129" s="32" t="s">
        <v>224</v>
      </c>
      <c r="D129" s="33" t="s">
        <v>225</v>
      </c>
      <c r="E129" s="43">
        <v>100</v>
      </c>
      <c r="F129" s="43"/>
      <c r="G129" s="34">
        <v>479.20499999999998</v>
      </c>
      <c r="H129" s="34"/>
      <c r="I129" s="34"/>
      <c r="J129" s="35"/>
    </row>
    <row r="130" spans="1:10" ht="51" x14ac:dyDescent="0.25">
      <c r="A130" s="30" t="s">
        <v>245</v>
      </c>
      <c r="B130" s="31" t="s">
        <v>244</v>
      </c>
      <c r="C130" s="32" t="s">
        <v>174</v>
      </c>
      <c r="D130" s="33" t="s">
        <v>175</v>
      </c>
      <c r="E130" s="43">
        <v>100</v>
      </c>
      <c r="F130" s="43"/>
      <c r="G130" s="34">
        <v>20.31165</v>
      </c>
      <c r="H130" s="34"/>
      <c r="I130" s="34"/>
      <c r="J130" s="35"/>
    </row>
    <row r="131" spans="1:10" ht="51" x14ac:dyDescent="0.25">
      <c r="A131" s="30" t="s">
        <v>245</v>
      </c>
      <c r="B131" s="31" t="s">
        <v>244</v>
      </c>
      <c r="C131" s="32" t="s">
        <v>176</v>
      </c>
      <c r="D131" s="33" t="s">
        <v>177</v>
      </c>
      <c r="E131" s="43">
        <v>100</v>
      </c>
      <c r="F131" s="43"/>
      <c r="G131" s="34">
        <v>50</v>
      </c>
      <c r="H131" s="34"/>
      <c r="I131" s="34"/>
      <c r="J131" s="35"/>
    </row>
    <row r="132" spans="1:10" ht="51" x14ac:dyDescent="0.25">
      <c r="A132" s="30" t="s">
        <v>245</v>
      </c>
      <c r="B132" s="31" t="s">
        <v>244</v>
      </c>
      <c r="C132" s="32" t="s">
        <v>160</v>
      </c>
      <c r="D132" s="33" t="s">
        <v>161</v>
      </c>
      <c r="E132" s="43">
        <v>100</v>
      </c>
      <c r="F132" s="43"/>
      <c r="G132" s="34">
        <v>24.056740000000001</v>
      </c>
      <c r="H132" s="34"/>
      <c r="I132" s="34"/>
      <c r="J132" s="35"/>
    </row>
    <row r="133" spans="1:10" ht="51" x14ac:dyDescent="0.25">
      <c r="A133" s="30" t="s">
        <v>245</v>
      </c>
      <c r="B133" s="31" t="s">
        <v>244</v>
      </c>
      <c r="C133" s="32" t="s">
        <v>58</v>
      </c>
      <c r="D133" s="33" t="s">
        <v>59</v>
      </c>
      <c r="E133" s="43">
        <v>100</v>
      </c>
      <c r="F133" s="43"/>
      <c r="G133" s="34">
        <v>483.85307</v>
      </c>
      <c r="H133" s="34"/>
      <c r="I133" s="34"/>
      <c r="J133" s="35"/>
    </row>
    <row r="134" spans="1:10" ht="51" x14ac:dyDescent="0.25">
      <c r="A134" s="30" t="s">
        <v>245</v>
      </c>
      <c r="B134" s="31" t="s">
        <v>244</v>
      </c>
      <c r="C134" s="32" t="s">
        <v>130</v>
      </c>
      <c r="D134" s="33" t="s">
        <v>131</v>
      </c>
      <c r="E134" s="43">
        <v>100</v>
      </c>
      <c r="F134" s="43"/>
      <c r="G134" s="34">
        <v>62.776150000000001</v>
      </c>
      <c r="H134" s="34"/>
      <c r="I134" s="34"/>
      <c r="J134" s="35"/>
    </row>
    <row r="135" spans="1:10" ht="51" x14ac:dyDescent="0.25">
      <c r="A135" s="30" t="s">
        <v>245</v>
      </c>
      <c r="B135" s="31" t="s">
        <v>244</v>
      </c>
      <c r="C135" s="32" t="s">
        <v>112</v>
      </c>
      <c r="D135" s="33" t="s">
        <v>113</v>
      </c>
      <c r="E135" s="43">
        <v>100</v>
      </c>
      <c r="F135" s="43"/>
      <c r="G135" s="34">
        <v>46</v>
      </c>
      <c r="H135" s="34"/>
      <c r="I135" s="34"/>
      <c r="J135" s="35"/>
    </row>
    <row r="136" spans="1:10" ht="51" x14ac:dyDescent="0.25">
      <c r="A136" s="30" t="s">
        <v>245</v>
      </c>
      <c r="B136" s="31" t="s">
        <v>244</v>
      </c>
      <c r="C136" s="32" t="s">
        <v>182</v>
      </c>
      <c r="D136" s="33" t="s">
        <v>183</v>
      </c>
      <c r="E136" s="43">
        <v>100</v>
      </c>
      <c r="F136" s="43"/>
      <c r="G136" s="34">
        <v>100.82170000000001</v>
      </c>
      <c r="H136" s="34"/>
      <c r="I136" s="34"/>
      <c r="J136" s="35"/>
    </row>
    <row r="137" spans="1:10" ht="51" x14ac:dyDescent="0.25">
      <c r="A137" s="30" t="s">
        <v>245</v>
      </c>
      <c r="B137" s="31" t="s">
        <v>244</v>
      </c>
      <c r="C137" s="32" t="s">
        <v>60</v>
      </c>
      <c r="D137" s="33" t="s">
        <v>61</v>
      </c>
      <c r="E137" s="43">
        <v>100</v>
      </c>
      <c r="F137" s="43"/>
      <c r="G137" s="34">
        <v>1.5449200000000001</v>
      </c>
      <c r="H137" s="34"/>
      <c r="I137" s="34"/>
      <c r="J137" s="35"/>
    </row>
    <row r="138" spans="1:10" ht="51" x14ac:dyDescent="0.25">
      <c r="A138" s="30" t="s">
        <v>245</v>
      </c>
      <c r="B138" s="31" t="s">
        <v>244</v>
      </c>
      <c r="C138" s="32" t="s">
        <v>164</v>
      </c>
      <c r="D138" s="33" t="s">
        <v>165</v>
      </c>
      <c r="E138" s="43">
        <v>100</v>
      </c>
      <c r="F138" s="43"/>
      <c r="G138" s="34">
        <v>339.1712</v>
      </c>
      <c r="H138" s="34"/>
      <c r="I138" s="34"/>
      <c r="J138" s="35"/>
    </row>
    <row r="139" spans="1:10" ht="51" x14ac:dyDescent="0.25">
      <c r="A139" s="30" t="s">
        <v>245</v>
      </c>
      <c r="B139" s="31" t="s">
        <v>244</v>
      </c>
      <c r="C139" s="32" t="s">
        <v>184</v>
      </c>
      <c r="D139" s="33" t="s">
        <v>185</v>
      </c>
      <c r="E139" s="43">
        <v>100</v>
      </c>
      <c r="F139" s="43"/>
      <c r="G139" s="34">
        <v>320</v>
      </c>
      <c r="H139" s="44"/>
      <c r="I139" s="44"/>
      <c r="J139" s="45"/>
    </row>
    <row r="140" spans="1:10" ht="51" x14ac:dyDescent="0.25">
      <c r="A140" s="30" t="s">
        <v>245</v>
      </c>
      <c r="B140" s="31" t="s">
        <v>244</v>
      </c>
      <c r="C140" s="32" t="s">
        <v>186</v>
      </c>
      <c r="D140" s="33" t="s">
        <v>187</v>
      </c>
      <c r="E140" s="43">
        <v>100</v>
      </c>
      <c r="F140" s="43"/>
      <c r="G140" s="34">
        <v>11</v>
      </c>
      <c r="H140" s="44"/>
      <c r="I140" s="44"/>
      <c r="J140" s="45"/>
    </row>
    <row r="141" spans="1:10" ht="51" x14ac:dyDescent="0.25">
      <c r="A141" s="30" t="s">
        <v>245</v>
      </c>
      <c r="B141" s="31" t="s">
        <v>244</v>
      </c>
      <c r="C141" s="32" t="s">
        <v>166</v>
      </c>
      <c r="D141" s="33" t="s">
        <v>167</v>
      </c>
      <c r="E141" s="43">
        <v>100</v>
      </c>
      <c r="F141" s="43"/>
      <c r="G141" s="34">
        <v>268.32218</v>
      </c>
      <c r="H141" s="44"/>
      <c r="I141" s="44"/>
      <c r="J141" s="45"/>
    </row>
    <row r="142" spans="1:10" ht="51" x14ac:dyDescent="0.25">
      <c r="A142" s="30" t="s">
        <v>245</v>
      </c>
      <c r="B142" s="31" t="s">
        <v>244</v>
      </c>
      <c r="C142" s="32" t="s">
        <v>170</v>
      </c>
      <c r="D142" s="33" t="s">
        <v>171</v>
      </c>
      <c r="E142" s="43">
        <v>100</v>
      </c>
      <c r="F142" s="43"/>
      <c r="G142" s="34">
        <v>8.5638799999999993</v>
      </c>
      <c r="H142" s="44"/>
      <c r="I142" s="44"/>
      <c r="J142" s="45"/>
    </row>
    <row r="143" spans="1:10" ht="51" x14ac:dyDescent="0.25">
      <c r="A143" s="30" t="s">
        <v>245</v>
      </c>
      <c r="B143" s="31" t="s">
        <v>244</v>
      </c>
      <c r="C143" s="32" t="s">
        <v>108</v>
      </c>
      <c r="D143" s="33" t="s">
        <v>109</v>
      </c>
      <c r="E143" s="43">
        <v>100</v>
      </c>
      <c r="F143" s="43"/>
      <c r="G143" s="34">
        <v>153.65965</v>
      </c>
      <c r="H143" s="44"/>
      <c r="I143" s="44"/>
      <c r="J143" s="45"/>
    </row>
    <row r="144" spans="1:10" ht="51" x14ac:dyDescent="0.25">
      <c r="A144" s="30" t="s">
        <v>245</v>
      </c>
      <c r="B144" s="31" t="s">
        <v>244</v>
      </c>
      <c r="C144" s="32" t="s">
        <v>188</v>
      </c>
      <c r="D144" s="33" t="s">
        <v>189</v>
      </c>
      <c r="E144" s="43">
        <v>100</v>
      </c>
      <c r="F144" s="43"/>
      <c r="G144" s="34">
        <v>114.74460000000001</v>
      </c>
      <c r="H144" s="44"/>
      <c r="I144" s="44"/>
      <c r="J144" s="45"/>
    </row>
    <row r="145" spans="1:10" ht="51" x14ac:dyDescent="0.25">
      <c r="A145" s="30" t="s">
        <v>245</v>
      </c>
      <c r="B145" s="31" t="s">
        <v>244</v>
      </c>
      <c r="C145" s="32" t="s">
        <v>88</v>
      </c>
      <c r="D145" s="33" t="s">
        <v>89</v>
      </c>
      <c r="E145" s="43">
        <v>100</v>
      </c>
      <c r="F145" s="43"/>
      <c r="G145" s="34">
        <v>11808.28112</v>
      </c>
      <c r="H145" s="44"/>
      <c r="I145" s="44"/>
      <c r="J145" s="45"/>
    </row>
    <row r="146" spans="1:10" ht="51" x14ac:dyDescent="0.25">
      <c r="A146" s="30" t="s">
        <v>245</v>
      </c>
      <c r="B146" s="31" t="s">
        <v>244</v>
      </c>
      <c r="C146" s="32" t="s">
        <v>192</v>
      </c>
      <c r="D146" s="33" t="s">
        <v>193</v>
      </c>
      <c r="E146" s="43">
        <v>100</v>
      </c>
      <c r="F146" s="43"/>
      <c r="G146" s="34">
        <v>69</v>
      </c>
      <c r="H146" s="44"/>
      <c r="I146" s="44"/>
      <c r="J146" s="45"/>
    </row>
    <row r="147" spans="1:10" ht="51" x14ac:dyDescent="0.25">
      <c r="A147" s="30" t="s">
        <v>245</v>
      </c>
      <c r="B147" s="31" t="s">
        <v>244</v>
      </c>
      <c r="C147" s="32" t="s">
        <v>196</v>
      </c>
      <c r="D147" s="33" t="s">
        <v>197</v>
      </c>
      <c r="E147" s="43">
        <v>100</v>
      </c>
      <c r="F147" s="43"/>
      <c r="G147" s="34">
        <v>639.5</v>
      </c>
      <c r="H147" s="44"/>
      <c r="I147" s="44"/>
      <c r="J147" s="45"/>
    </row>
    <row r="148" spans="1:10" ht="51" x14ac:dyDescent="0.25">
      <c r="A148" s="30" t="s">
        <v>245</v>
      </c>
      <c r="B148" s="31" t="s">
        <v>244</v>
      </c>
      <c r="C148" s="32" t="s">
        <v>62</v>
      </c>
      <c r="D148" s="33" t="s">
        <v>63</v>
      </c>
      <c r="E148" s="43">
        <v>100</v>
      </c>
      <c r="F148" s="43"/>
      <c r="G148" s="34">
        <v>9.4077900000000003</v>
      </c>
      <c r="H148" s="34"/>
      <c r="I148" s="34"/>
      <c r="J148" s="35"/>
    </row>
    <row r="149" spans="1:10" ht="51" x14ac:dyDescent="0.25">
      <c r="A149" s="30" t="s">
        <v>245</v>
      </c>
      <c r="B149" s="31" t="s">
        <v>244</v>
      </c>
      <c r="C149" s="32" t="s">
        <v>146</v>
      </c>
      <c r="D149" s="33" t="s">
        <v>147</v>
      </c>
      <c r="E149" s="43">
        <v>100</v>
      </c>
      <c r="F149" s="43"/>
      <c r="G149" s="34">
        <v>1.57961</v>
      </c>
      <c r="H149" s="34"/>
      <c r="I149" s="34"/>
      <c r="J149" s="35"/>
    </row>
    <row r="150" spans="1:10" ht="51" x14ac:dyDescent="0.25">
      <c r="A150" s="30" t="s">
        <v>245</v>
      </c>
      <c r="B150" s="31" t="s">
        <v>244</v>
      </c>
      <c r="C150" s="32" t="s">
        <v>94</v>
      </c>
      <c r="D150" s="33" t="s">
        <v>95</v>
      </c>
      <c r="E150" s="43">
        <v>100</v>
      </c>
      <c r="F150" s="43"/>
      <c r="G150" s="34">
        <v>295.46742999999998</v>
      </c>
      <c r="H150" s="34"/>
      <c r="I150" s="34"/>
      <c r="J150" s="35"/>
    </row>
    <row r="151" spans="1:10" ht="63.75" x14ac:dyDescent="0.25">
      <c r="A151" s="30" t="s">
        <v>247</v>
      </c>
      <c r="B151" s="31" t="s">
        <v>246</v>
      </c>
      <c r="C151" s="32" t="s">
        <v>88</v>
      </c>
      <c r="D151" s="33" t="s">
        <v>89</v>
      </c>
      <c r="E151" s="43">
        <v>100</v>
      </c>
      <c r="F151" s="43"/>
      <c r="G151" s="34">
        <v>3977</v>
      </c>
      <c r="H151" s="44"/>
      <c r="I151" s="44"/>
      <c r="J151" s="45"/>
    </row>
    <row r="152" spans="1:10" ht="63.75" x14ac:dyDescent="0.25">
      <c r="A152" s="30" t="s">
        <v>249</v>
      </c>
      <c r="B152" s="31" t="s">
        <v>248</v>
      </c>
      <c r="C152" s="32" t="s">
        <v>88</v>
      </c>
      <c r="D152" s="33" t="s">
        <v>89</v>
      </c>
      <c r="E152" s="43">
        <v>100</v>
      </c>
      <c r="F152" s="43"/>
      <c r="G152" s="34">
        <v>1112.2201299999999</v>
      </c>
      <c r="H152" s="44"/>
      <c r="I152" s="44"/>
      <c r="J152" s="45"/>
    </row>
    <row r="153" spans="1:10" ht="38.25" x14ac:dyDescent="0.25">
      <c r="A153" s="30" t="s">
        <v>251</v>
      </c>
      <c r="B153" s="31" t="s">
        <v>250</v>
      </c>
      <c r="C153" s="32" t="s">
        <v>252</v>
      </c>
      <c r="D153" s="33" t="s">
        <v>253</v>
      </c>
      <c r="E153" s="43">
        <v>100</v>
      </c>
      <c r="F153" s="43"/>
      <c r="G153" s="34">
        <v>21.5</v>
      </c>
      <c r="H153" s="34"/>
      <c r="I153" s="34"/>
      <c r="J153" s="35"/>
    </row>
    <row r="154" spans="1:10" ht="38.25" x14ac:dyDescent="0.25">
      <c r="A154" s="30" t="s">
        <v>251</v>
      </c>
      <c r="B154" s="31" t="s">
        <v>250</v>
      </c>
      <c r="C154" s="32" t="s">
        <v>48</v>
      </c>
      <c r="D154" s="33" t="s">
        <v>49</v>
      </c>
      <c r="E154" s="43">
        <v>100</v>
      </c>
      <c r="F154" s="43"/>
      <c r="G154" s="34">
        <v>70</v>
      </c>
      <c r="H154" s="34"/>
      <c r="I154" s="34"/>
      <c r="J154" s="35"/>
    </row>
    <row r="155" spans="1:10" ht="38.25" x14ac:dyDescent="0.25">
      <c r="A155" s="30" t="s">
        <v>251</v>
      </c>
      <c r="B155" s="31" t="s">
        <v>250</v>
      </c>
      <c r="C155" s="32" t="s">
        <v>108</v>
      </c>
      <c r="D155" s="33" t="s">
        <v>109</v>
      </c>
      <c r="E155" s="43">
        <v>100</v>
      </c>
      <c r="F155" s="43"/>
      <c r="G155" s="34">
        <v>409.04703000000001</v>
      </c>
      <c r="H155" s="44"/>
      <c r="I155" s="44"/>
      <c r="J155" s="45"/>
    </row>
    <row r="156" spans="1:10" ht="38.25" x14ac:dyDescent="0.25">
      <c r="A156" s="30" t="s">
        <v>251</v>
      </c>
      <c r="B156" s="31" t="s">
        <v>250</v>
      </c>
      <c r="C156" s="32" t="s">
        <v>88</v>
      </c>
      <c r="D156" s="33" t="s">
        <v>89</v>
      </c>
      <c r="E156" s="43">
        <v>100</v>
      </c>
      <c r="F156" s="43"/>
      <c r="G156" s="34">
        <v>200</v>
      </c>
      <c r="H156" s="44"/>
      <c r="I156" s="44"/>
      <c r="J156" s="45"/>
    </row>
    <row r="157" spans="1:10" ht="38.25" x14ac:dyDescent="0.25">
      <c r="A157" s="30" t="s">
        <v>251</v>
      </c>
      <c r="B157" s="31" t="s">
        <v>250</v>
      </c>
      <c r="C157" s="32" t="s">
        <v>192</v>
      </c>
      <c r="D157" s="33" t="s">
        <v>193</v>
      </c>
      <c r="E157" s="43">
        <v>100</v>
      </c>
      <c r="F157" s="43"/>
      <c r="G157" s="34">
        <v>9</v>
      </c>
      <c r="H157" s="44"/>
      <c r="I157" s="44"/>
      <c r="J157" s="45"/>
    </row>
    <row r="158" spans="1:10" ht="38.25" x14ac:dyDescent="0.25">
      <c r="A158" s="30" t="s">
        <v>251</v>
      </c>
      <c r="B158" s="31" t="s">
        <v>250</v>
      </c>
      <c r="C158" s="32" t="s">
        <v>146</v>
      </c>
      <c r="D158" s="33" t="s">
        <v>147</v>
      </c>
      <c r="E158" s="43">
        <v>100</v>
      </c>
      <c r="F158" s="43"/>
      <c r="G158" s="34">
        <v>285.18605000000002</v>
      </c>
      <c r="H158" s="44"/>
      <c r="I158" s="44"/>
      <c r="J158" s="45"/>
    </row>
    <row r="159" spans="1:10" ht="38.25" x14ac:dyDescent="0.25">
      <c r="A159" s="30" t="s">
        <v>251</v>
      </c>
      <c r="B159" s="31" t="s">
        <v>250</v>
      </c>
      <c r="C159" s="32" t="s">
        <v>118</v>
      </c>
      <c r="D159" s="33" t="s">
        <v>119</v>
      </c>
      <c r="E159" s="43">
        <v>100</v>
      </c>
      <c r="F159" s="43"/>
      <c r="G159" s="34">
        <v>50.038739999999997</v>
      </c>
      <c r="H159" s="34"/>
      <c r="I159" s="34"/>
      <c r="J159" s="35"/>
    </row>
    <row r="160" spans="1:10" ht="25.5" x14ac:dyDescent="0.25">
      <c r="A160" s="30" t="s">
        <v>540</v>
      </c>
      <c r="B160" s="31" t="s">
        <v>541</v>
      </c>
      <c r="C160" s="32" t="s">
        <v>176</v>
      </c>
      <c r="D160" s="33" t="s">
        <v>177</v>
      </c>
      <c r="E160" s="43"/>
      <c r="F160" s="43">
        <v>100</v>
      </c>
      <c r="G160" s="34"/>
      <c r="H160" s="34">
        <v>136.69999999999999</v>
      </c>
      <c r="I160" s="34">
        <v>136.69999999999999</v>
      </c>
      <c r="J160" s="35">
        <v>136.69999999999999</v>
      </c>
    </row>
    <row r="161" spans="1:10" ht="38.25" x14ac:dyDescent="0.25">
      <c r="A161" s="30" t="s">
        <v>540</v>
      </c>
      <c r="B161" s="31" t="s">
        <v>541</v>
      </c>
      <c r="C161" s="32" t="s">
        <v>48</v>
      </c>
      <c r="D161" s="33" t="s">
        <v>49</v>
      </c>
      <c r="E161" s="43"/>
      <c r="F161" s="43">
        <v>100</v>
      </c>
      <c r="G161" s="34"/>
      <c r="H161" s="34">
        <v>57.38</v>
      </c>
      <c r="I161" s="34">
        <v>57.38</v>
      </c>
      <c r="J161" s="35">
        <v>57.38</v>
      </c>
    </row>
    <row r="162" spans="1:10" ht="25.5" x14ac:dyDescent="0.25">
      <c r="A162" s="30" t="s">
        <v>540</v>
      </c>
      <c r="B162" s="31" t="s">
        <v>541</v>
      </c>
      <c r="C162" s="32" t="s">
        <v>236</v>
      </c>
      <c r="D162" s="33" t="s">
        <v>237</v>
      </c>
      <c r="E162" s="43"/>
      <c r="F162" s="43">
        <v>100</v>
      </c>
      <c r="G162" s="34"/>
      <c r="H162" s="34">
        <v>630</v>
      </c>
      <c r="I162" s="34">
        <v>642.6</v>
      </c>
      <c r="J162" s="35">
        <v>650</v>
      </c>
    </row>
    <row r="163" spans="1:10" ht="38.25" x14ac:dyDescent="0.25">
      <c r="A163" s="30" t="s">
        <v>540</v>
      </c>
      <c r="B163" s="31" t="s">
        <v>541</v>
      </c>
      <c r="C163" s="32" t="s">
        <v>48</v>
      </c>
      <c r="D163" s="33" t="s">
        <v>49</v>
      </c>
      <c r="E163" s="43"/>
      <c r="F163" s="43">
        <v>100</v>
      </c>
      <c r="G163" s="34"/>
      <c r="H163" s="34">
        <v>211061.7</v>
      </c>
      <c r="I163" s="34">
        <v>211061.7</v>
      </c>
      <c r="J163" s="35">
        <v>211061.7</v>
      </c>
    </row>
    <row r="164" spans="1:10" ht="25.5" x14ac:dyDescent="0.25">
      <c r="A164" s="30" t="s">
        <v>540</v>
      </c>
      <c r="B164" s="31" t="s">
        <v>541</v>
      </c>
      <c r="C164" s="32" t="s">
        <v>184</v>
      </c>
      <c r="D164" s="33" t="s">
        <v>185</v>
      </c>
      <c r="E164" s="43"/>
      <c r="F164" s="43">
        <v>100</v>
      </c>
      <c r="G164" s="34"/>
      <c r="H164" s="34">
        <v>280</v>
      </c>
      <c r="I164" s="34">
        <v>280</v>
      </c>
      <c r="J164" s="35">
        <v>280</v>
      </c>
    </row>
    <row r="165" spans="1:10" ht="25.5" x14ac:dyDescent="0.25">
      <c r="A165" s="30" t="s">
        <v>540</v>
      </c>
      <c r="B165" s="31" t="s">
        <v>541</v>
      </c>
      <c r="C165" s="32" t="s">
        <v>186</v>
      </c>
      <c r="D165" s="33" t="s">
        <v>187</v>
      </c>
      <c r="E165" s="43"/>
      <c r="F165" s="43">
        <v>100</v>
      </c>
      <c r="G165" s="34"/>
      <c r="H165" s="34">
        <v>74.47</v>
      </c>
      <c r="I165" s="34">
        <v>77.45</v>
      </c>
      <c r="J165" s="35">
        <v>80.55</v>
      </c>
    </row>
    <row r="166" spans="1:10" ht="25.5" x14ac:dyDescent="0.25">
      <c r="A166" s="30" t="s">
        <v>540</v>
      </c>
      <c r="B166" s="31" t="s">
        <v>541</v>
      </c>
      <c r="C166" s="32" t="s">
        <v>88</v>
      </c>
      <c r="D166" s="33" t="s">
        <v>89</v>
      </c>
      <c r="E166" s="43"/>
      <c r="F166" s="43">
        <v>100</v>
      </c>
      <c r="G166" s="34"/>
      <c r="H166" s="34">
        <v>227</v>
      </c>
      <c r="I166" s="34">
        <v>227</v>
      </c>
      <c r="J166" s="35">
        <v>227</v>
      </c>
    </row>
    <row r="167" spans="1:10" ht="25.5" x14ac:dyDescent="0.25">
      <c r="A167" s="30" t="s">
        <v>540</v>
      </c>
      <c r="B167" s="31" t="s">
        <v>541</v>
      </c>
      <c r="C167" s="32" t="s">
        <v>192</v>
      </c>
      <c r="D167" s="33" t="s">
        <v>193</v>
      </c>
      <c r="E167" s="43"/>
      <c r="F167" s="43">
        <v>100</v>
      </c>
      <c r="G167" s="34"/>
      <c r="H167" s="34">
        <v>91</v>
      </c>
      <c r="I167" s="34">
        <v>94.64</v>
      </c>
      <c r="J167" s="35">
        <v>98.4</v>
      </c>
    </row>
    <row r="168" spans="1:10" ht="38.25" x14ac:dyDescent="0.25">
      <c r="A168" s="30" t="s">
        <v>540</v>
      </c>
      <c r="B168" s="31" t="s">
        <v>541</v>
      </c>
      <c r="C168" s="32" t="s">
        <v>196</v>
      </c>
      <c r="D168" s="33" t="s">
        <v>197</v>
      </c>
      <c r="E168" s="43"/>
      <c r="F168" s="43">
        <v>100</v>
      </c>
      <c r="G168" s="34"/>
      <c r="H168" s="34">
        <v>796</v>
      </c>
      <c r="I168" s="34">
        <v>796</v>
      </c>
      <c r="J168" s="35">
        <v>796</v>
      </c>
    </row>
    <row r="169" spans="1:10" ht="25.5" x14ac:dyDescent="0.25">
      <c r="A169" s="30" t="s">
        <v>540</v>
      </c>
      <c r="B169" s="31" t="s">
        <v>541</v>
      </c>
      <c r="C169" s="32" t="s">
        <v>88</v>
      </c>
      <c r="D169" s="33" t="s">
        <v>89</v>
      </c>
      <c r="E169" s="43"/>
      <c r="F169" s="43">
        <v>100</v>
      </c>
      <c r="G169" s="34"/>
      <c r="H169" s="34">
        <v>4774</v>
      </c>
      <c r="I169" s="34">
        <v>4774</v>
      </c>
      <c r="J169" s="35">
        <v>4774</v>
      </c>
    </row>
    <row r="170" spans="1:10" ht="25.5" x14ac:dyDescent="0.25">
      <c r="A170" s="30" t="s">
        <v>540</v>
      </c>
      <c r="B170" s="31" t="s">
        <v>541</v>
      </c>
      <c r="C170" s="32" t="s">
        <v>88</v>
      </c>
      <c r="D170" s="33" t="s">
        <v>89</v>
      </c>
      <c r="E170" s="43"/>
      <c r="F170" s="43">
        <v>100</v>
      </c>
      <c r="G170" s="34"/>
      <c r="H170" s="34">
        <v>736</v>
      </c>
      <c r="I170" s="34">
        <v>765</v>
      </c>
      <c r="J170" s="35">
        <v>796</v>
      </c>
    </row>
    <row r="171" spans="1:10" ht="25.5" x14ac:dyDescent="0.25">
      <c r="A171" s="30" t="s">
        <v>540</v>
      </c>
      <c r="B171" s="31" t="s">
        <v>541</v>
      </c>
      <c r="C171" s="32" t="s">
        <v>108</v>
      </c>
      <c r="D171" s="33" t="s">
        <v>109</v>
      </c>
      <c r="E171" s="43"/>
      <c r="F171" s="43">
        <v>100</v>
      </c>
      <c r="G171" s="34"/>
      <c r="H171" s="34">
        <v>216.32</v>
      </c>
      <c r="I171" s="34">
        <v>224.97</v>
      </c>
      <c r="J171" s="35">
        <v>233.97</v>
      </c>
    </row>
    <row r="172" spans="1:10" ht="25.5" x14ac:dyDescent="0.25">
      <c r="A172" s="30" t="s">
        <v>540</v>
      </c>
      <c r="B172" s="31" t="s">
        <v>541</v>
      </c>
      <c r="C172" s="32" t="s">
        <v>192</v>
      </c>
      <c r="D172" s="33" t="s">
        <v>193</v>
      </c>
      <c r="E172" s="43"/>
      <c r="F172" s="43">
        <v>100</v>
      </c>
      <c r="G172" s="34"/>
      <c r="H172" s="34">
        <v>46</v>
      </c>
      <c r="I172" s="34">
        <v>47.84</v>
      </c>
      <c r="J172" s="35">
        <v>49.75</v>
      </c>
    </row>
    <row r="173" spans="1:10" ht="25.5" x14ac:dyDescent="0.25">
      <c r="A173" s="30" t="s">
        <v>540</v>
      </c>
      <c r="B173" s="31" t="s">
        <v>541</v>
      </c>
      <c r="C173" s="32" t="s">
        <v>146</v>
      </c>
      <c r="D173" s="33" t="s">
        <v>147</v>
      </c>
      <c r="E173" s="43"/>
      <c r="F173" s="43">
        <v>100</v>
      </c>
      <c r="G173" s="34"/>
      <c r="H173" s="34">
        <v>37.200000000000003</v>
      </c>
      <c r="I173" s="34">
        <v>47.8</v>
      </c>
      <c r="J173" s="35">
        <v>32.700000000000003</v>
      </c>
    </row>
    <row r="174" spans="1:10" ht="25.5" x14ac:dyDescent="0.25">
      <c r="A174" s="30" t="s">
        <v>255</v>
      </c>
      <c r="B174" s="31" t="s">
        <v>254</v>
      </c>
      <c r="C174" s="32" t="s">
        <v>108</v>
      </c>
      <c r="D174" s="33" t="s">
        <v>109</v>
      </c>
      <c r="E174" s="43">
        <v>100</v>
      </c>
      <c r="F174" s="43">
        <v>100</v>
      </c>
      <c r="G174" s="34">
        <v>211.50805</v>
      </c>
      <c r="H174" s="34"/>
      <c r="I174" s="34"/>
      <c r="J174" s="35"/>
    </row>
    <row r="175" spans="1:10" ht="25.5" x14ac:dyDescent="0.25">
      <c r="A175" s="30" t="s">
        <v>255</v>
      </c>
      <c r="B175" s="31" t="s">
        <v>254</v>
      </c>
      <c r="C175" s="32" t="s">
        <v>88</v>
      </c>
      <c r="D175" s="33" t="s">
        <v>89</v>
      </c>
      <c r="E175" s="43">
        <v>100</v>
      </c>
      <c r="F175" s="43">
        <v>100</v>
      </c>
      <c r="G175" s="34">
        <v>9</v>
      </c>
      <c r="H175" s="34">
        <v>46.7</v>
      </c>
      <c r="I175" s="34">
        <v>46.7</v>
      </c>
      <c r="J175" s="35">
        <v>46.7</v>
      </c>
    </row>
    <row r="176" spans="1:10" ht="25.5" x14ac:dyDescent="0.25">
      <c r="A176" s="30" t="s">
        <v>257</v>
      </c>
      <c r="B176" s="31" t="s">
        <v>256</v>
      </c>
      <c r="C176" s="32" t="s">
        <v>112</v>
      </c>
      <c r="D176" s="33" t="s">
        <v>113</v>
      </c>
      <c r="E176" s="43">
        <v>100</v>
      </c>
      <c r="F176" s="43">
        <v>100</v>
      </c>
      <c r="G176" s="34">
        <v>37389812.299999997</v>
      </c>
      <c r="H176" s="34">
        <v>37389812.299999997</v>
      </c>
      <c r="I176" s="34">
        <v>31149057</v>
      </c>
      <c r="J176" s="35">
        <v>31149057</v>
      </c>
    </row>
    <row r="177" spans="1:10" ht="38.25" x14ac:dyDescent="0.25">
      <c r="A177" s="30" t="s">
        <v>259</v>
      </c>
      <c r="B177" s="31" t="s">
        <v>258</v>
      </c>
      <c r="C177" s="32" t="s">
        <v>112</v>
      </c>
      <c r="D177" s="33" t="s">
        <v>113</v>
      </c>
      <c r="E177" s="43">
        <v>100</v>
      </c>
      <c r="F177" s="43">
        <v>100</v>
      </c>
      <c r="G177" s="34">
        <v>550541</v>
      </c>
      <c r="H177" s="34">
        <v>550541</v>
      </c>
      <c r="I177" s="34"/>
      <c r="J177" s="35"/>
    </row>
    <row r="178" spans="1:10" ht="38.25" x14ac:dyDescent="0.25">
      <c r="A178" s="30" t="s">
        <v>261</v>
      </c>
      <c r="B178" s="31" t="s">
        <v>260</v>
      </c>
      <c r="C178" s="32" t="s">
        <v>112</v>
      </c>
      <c r="D178" s="33" t="s">
        <v>113</v>
      </c>
      <c r="E178" s="43">
        <v>100</v>
      </c>
      <c r="F178" s="43">
        <v>100</v>
      </c>
      <c r="G178" s="34">
        <v>434000</v>
      </c>
      <c r="H178" s="34">
        <v>461132</v>
      </c>
      <c r="I178" s="34">
        <v>347226</v>
      </c>
      <c r="J178" s="35">
        <v>372242</v>
      </c>
    </row>
    <row r="179" spans="1:10" ht="25.5" x14ac:dyDescent="0.25">
      <c r="A179" s="30" t="s">
        <v>263</v>
      </c>
      <c r="B179" s="31" t="s">
        <v>262</v>
      </c>
      <c r="C179" s="32" t="s">
        <v>184</v>
      </c>
      <c r="D179" s="33" t="s">
        <v>185</v>
      </c>
      <c r="E179" s="43">
        <v>100</v>
      </c>
      <c r="F179" s="43">
        <v>100</v>
      </c>
      <c r="G179" s="34"/>
      <c r="H179" s="34">
        <v>841263.7</v>
      </c>
      <c r="I179" s="34">
        <v>810143.4</v>
      </c>
      <c r="J179" s="35">
        <v>771152.3</v>
      </c>
    </row>
    <row r="180" spans="1:10" ht="38.25" x14ac:dyDescent="0.25">
      <c r="A180" s="30" t="s">
        <v>511</v>
      </c>
      <c r="B180" s="31" t="s">
        <v>264</v>
      </c>
      <c r="C180" s="32" t="s">
        <v>184</v>
      </c>
      <c r="D180" s="33" t="s">
        <v>185</v>
      </c>
      <c r="E180" s="43">
        <v>100</v>
      </c>
      <c r="F180" s="43">
        <v>100</v>
      </c>
      <c r="G180" s="34">
        <v>5871.4</v>
      </c>
      <c r="H180" s="34">
        <v>18051.400000000001</v>
      </c>
      <c r="I180" s="34"/>
      <c r="J180" s="35"/>
    </row>
    <row r="181" spans="1:10" ht="25.5" x14ac:dyDescent="0.25">
      <c r="A181" s="30" t="s">
        <v>266</v>
      </c>
      <c r="B181" s="31" t="s">
        <v>265</v>
      </c>
      <c r="C181" s="32" t="s">
        <v>170</v>
      </c>
      <c r="D181" s="33" t="s">
        <v>171</v>
      </c>
      <c r="E181" s="43">
        <v>100</v>
      </c>
      <c r="F181" s="43">
        <v>100</v>
      </c>
      <c r="G181" s="34"/>
      <c r="H181" s="34">
        <v>8273.6</v>
      </c>
      <c r="I181" s="34"/>
      <c r="J181" s="35"/>
    </row>
    <row r="182" spans="1:10" ht="38.25" x14ac:dyDescent="0.25">
      <c r="A182" s="30" t="s">
        <v>268</v>
      </c>
      <c r="B182" s="31" t="s">
        <v>267</v>
      </c>
      <c r="C182" s="32" t="s">
        <v>66</v>
      </c>
      <c r="D182" s="33" t="s">
        <v>67</v>
      </c>
      <c r="E182" s="43">
        <v>100</v>
      </c>
      <c r="F182" s="43">
        <v>100</v>
      </c>
      <c r="G182" s="34">
        <v>179.3</v>
      </c>
      <c r="H182" s="34">
        <v>179.3</v>
      </c>
      <c r="I182" s="34">
        <v>179.3</v>
      </c>
      <c r="J182" s="35">
        <v>179.3</v>
      </c>
    </row>
    <row r="183" spans="1:10" ht="38.25" x14ac:dyDescent="0.25">
      <c r="A183" s="30" t="s">
        <v>512</v>
      </c>
      <c r="B183" s="31" t="s">
        <v>269</v>
      </c>
      <c r="C183" s="32" t="s">
        <v>200</v>
      </c>
      <c r="D183" s="33" t="s">
        <v>201</v>
      </c>
      <c r="E183" s="43">
        <v>100</v>
      </c>
      <c r="F183" s="43">
        <v>100</v>
      </c>
      <c r="G183" s="34">
        <v>6229.3</v>
      </c>
      <c r="H183" s="34">
        <v>8416.4</v>
      </c>
      <c r="I183" s="34">
        <v>8416.4</v>
      </c>
      <c r="J183" s="35">
        <v>8398.7000000000007</v>
      </c>
    </row>
    <row r="184" spans="1:10" ht="51" x14ac:dyDescent="0.25">
      <c r="A184" s="30" t="s">
        <v>271</v>
      </c>
      <c r="B184" s="31" t="s">
        <v>270</v>
      </c>
      <c r="C184" s="32" t="s">
        <v>108</v>
      </c>
      <c r="D184" s="33" t="s">
        <v>109</v>
      </c>
      <c r="E184" s="43">
        <v>100</v>
      </c>
      <c r="F184" s="43">
        <v>100</v>
      </c>
      <c r="G184" s="34">
        <v>9601.7000000000007</v>
      </c>
      <c r="H184" s="34">
        <v>11922.2</v>
      </c>
      <c r="I184" s="34">
        <v>11922.2</v>
      </c>
      <c r="J184" s="35">
        <v>11983.5</v>
      </c>
    </row>
    <row r="185" spans="1:10" ht="38.25" x14ac:dyDescent="0.25">
      <c r="A185" s="30" t="s">
        <v>513</v>
      </c>
      <c r="B185" s="31" t="s">
        <v>272</v>
      </c>
      <c r="C185" s="32" t="s">
        <v>184</v>
      </c>
      <c r="D185" s="33" t="s">
        <v>185</v>
      </c>
      <c r="E185" s="43">
        <v>100</v>
      </c>
      <c r="F185" s="43">
        <v>100</v>
      </c>
      <c r="G185" s="34">
        <v>481627.2</v>
      </c>
      <c r="H185" s="34">
        <v>516921.59999999998</v>
      </c>
      <c r="I185" s="34">
        <v>537601.19999999995</v>
      </c>
      <c r="J185" s="35">
        <v>559101.6</v>
      </c>
    </row>
    <row r="186" spans="1:10" ht="63.75" x14ac:dyDescent="0.25">
      <c r="A186" s="30" t="s">
        <v>274</v>
      </c>
      <c r="B186" s="31" t="s">
        <v>273</v>
      </c>
      <c r="C186" s="32" t="s">
        <v>188</v>
      </c>
      <c r="D186" s="33" t="s">
        <v>189</v>
      </c>
      <c r="E186" s="43">
        <v>100</v>
      </c>
      <c r="F186" s="43">
        <v>100</v>
      </c>
      <c r="G186" s="34">
        <v>1710</v>
      </c>
      <c r="H186" s="34">
        <v>1710</v>
      </c>
      <c r="I186" s="34">
        <v>1710</v>
      </c>
      <c r="J186" s="35">
        <v>1710</v>
      </c>
    </row>
    <row r="187" spans="1:10" ht="38.25" x14ac:dyDescent="0.25">
      <c r="A187" s="30" t="s">
        <v>276</v>
      </c>
      <c r="B187" s="31" t="s">
        <v>275</v>
      </c>
      <c r="C187" s="32" t="s">
        <v>60</v>
      </c>
      <c r="D187" s="33" t="s">
        <v>61</v>
      </c>
      <c r="E187" s="43">
        <v>100</v>
      </c>
      <c r="F187" s="43">
        <v>100</v>
      </c>
      <c r="G187" s="34">
        <v>24700.3</v>
      </c>
      <c r="H187" s="34">
        <v>22430.6</v>
      </c>
      <c r="I187" s="34">
        <v>22430.6</v>
      </c>
      <c r="J187" s="35">
        <v>22735</v>
      </c>
    </row>
    <row r="188" spans="1:10" ht="25.5" x14ac:dyDescent="0.25">
      <c r="A188" s="30" t="s">
        <v>278</v>
      </c>
      <c r="B188" s="31" t="s">
        <v>277</v>
      </c>
      <c r="C188" s="32" t="s">
        <v>182</v>
      </c>
      <c r="D188" s="33" t="s">
        <v>183</v>
      </c>
      <c r="E188" s="43">
        <v>100</v>
      </c>
      <c r="F188" s="43">
        <v>100</v>
      </c>
      <c r="G188" s="34">
        <v>531750.1</v>
      </c>
      <c r="H188" s="34"/>
      <c r="I188" s="34"/>
      <c r="J188" s="35"/>
    </row>
    <row r="189" spans="1:10" ht="76.5" x14ac:dyDescent="0.25">
      <c r="A189" s="30" t="s">
        <v>515</v>
      </c>
      <c r="B189" s="31" t="s">
        <v>514</v>
      </c>
      <c r="C189" s="32" t="s">
        <v>182</v>
      </c>
      <c r="D189" s="33" t="s">
        <v>183</v>
      </c>
      <c r="E189" s="43">
        <v>100</v>
      </c>
      <c r="F189" s="43">
        <v>100</v>
      </c>
      <c r="G189" s="34"/>
      <c r="H189" s="34">
        <v>435620.9</v>
      </c>
      <c r="I189" s="34">
        <v>565323.30000000005</v>
      </c>
      <c r="J189" s="35"/>
    </row>
    <row r="190" spans="1:10" ht="51" x14ac:dyDescent="0.25">
      <c r="A190" s="30" t="s">
        <v>280</v>
      </c>
      <c r="B190" s="31" t="s">
        <v>279</v>
      </c>
      <c r="C190" s="32" t="s">
        <v>164</v>
      </c>
      <c r="D190" s="33" t="s">
        <v>165</v>
      </c>
      <c r="E190" s="43">
        <v>100</v>
      </c>
      <c r="F190" s="43">
        <v>100</v>
      </c>
      <c r="G190" s="34">
        <v>55414</v>
      </c>
      <c r="H190" s="34">
        <v>187103</v>
      </c>
      <c r="I190" s="34">
        <v>52323</v>
      </c>
      <c r="J190" s="35">
        <v>25640</v>
      </c>
    </row>
    <row r="191" spans="1:10" ht="63.75" x14ac:dyDescent="0.25">
      <c r="A191" s="30" t="s">
        <v>516</v>
      </c>
      <c r="B191" s="31" t="s">
        <v>281</v>
      </c>
      <c r="C191" s="32" t="s">
        <v>164</v>
      </c>
      <c r="D191" s="33" t="s">
        <v>165</v>
      </c>
      <c r="E191" s="43">
        <v>100</v>
      </c>
      <c r="F191" s="43">
        <v>100</v>
      </c>
      <c r="G191" s="34">
        <v>12000</v>
      </c>
      <c r="H191" s="34"/>
      <c r="I191" s="34"/>
      <c r="J191" s="35"/>
    </row>
    <row r="192" spans="1:10" ht="63.75" x14ac:dyDescent="0.25">
      <c r="A192" s="30" t="s">
        <v>518</v>
      </c>
      <c r="B192" s="31" t="s">
        <v>517</v>
      </c>
      <c r="C192" s="32" t="s">
        <v>182</v>
      </c>
      <c r="D192" s="33" t="s">
        <v>183</v>
      </c>
      <c r="E192" s="43">
        <v>100</v>
      </c>
      <c r="F192" s="43">
        <v>100</v>
      </c>
      <c r="G192" s="34">
        <v>190000</v>
      </c>
      <c r="H192" s="34">
        <v>332500</v>
      </c>
      <c r="I192" s="34">
        <v>193922</v>
      </c>
      <c r="J192" s="35">
        <v>604452.1</v>
      </c>
    </row>
    <row r="193" spans="1:10" ht="51" x14ac:dyDescent="0.25">
      <c r="A193" s="30" t="s">
        <v>519</v>
      </c>
      <c r="B193" s="31" t="s">
        <v>282</v>
      </c>
      <c r="C193" s="32" t="s">
        <v>60</v>
      </c>
      <c r="D193" s="33" t="s">
        <v>61</v>
      </c>
      <c r="E193" s="43">
        <v>100</v>
      </c>
      <c r="F193" s="43">
        <v>100</v>
      </c>
      <c r="G193" s="34"/>
      <c r="H193" s="34"/>
      <c r="I193" s="34"/>
      <c r="J193" s="35">
        <v>60358.6</v>
      </c>
    </row>
    <row r="194" spans="1:10" ht="63.75" x14ac:dyDescent="0.25">
      <c r="A194" s="30" t="s">
        <v>520</v>
      </c>
      <c r="B194" s="31" t="s">
        <v>283</v>
      </c>
      <c r="C194" s="32" t="s">
        <v>60</v>
      </c>
      <c r="D194" s="33" t="s">
        <v>61</v>
      </c>
      <c r="E194" s="43">
        <v>100</v>
      </c>
      <c r="F194" s="43">
        <v>100</v>
      </c>
      <c r="G194" s="34">
        <v>11861.3</v>
      </c>
      <c r="H194" s="34">
        <v>11058.9</v>
      </c>
      <c r="I194" s="34"/>
      <c r="J194" s="35">
        <v>10029.200000000001</v>
      </c>
    </row>
    <row r="195" spans="1:10" ht="51" x14ac:dyDescent="0.25">
      <c r="A195" s="30" t="s">
        <v>521</v>
      </c>
      <c r="B195" s="31" t="s">
        <v>284</v>
      </c>
      <c r="C195" s="32" t="s">
        <v>164</v>
      </c>
      <c r="D195" s="33" t="s">
        <v>165</v>
      </c>
      <c r="E195" s="43">
        <v>100</v>
      </c>
      <c r="F195" s="43">
        <v>100</v>
      </c>
      <c r="G195" s="34">
        <v>26466.400000000001</v>
      </c>
      <c r="H195" s="34">
        <v>30723.200000000001</v>
      </c>
      <c r="I195" s="34"/>
      <c r="J195" s="35"/>
    </row>
    <row r="196" spans="1:10" ht="51" x14ac:dyDescent="0.25">
      <c r="A196" s="30" t="s">
        <v>522</v>
      </c>
      <c r="B196" s="31" t="s">
        <v>285</v>
      </c>
      <c r="C196" s="32" t="s">
        <v>60</v>
      </c>
      <c r="D196" s="33" t="s">
        <v>61</v>
      </c>
      <c r="E196" s="43">
        <v>100</v>
      </c>
      <c r="F196" s="43">
        <v>100</v>
      </c>
      <c r="G196" s="34">
        <v>8077.8</v>
      </c>
      <c r="H196" s="34">
        <v>7736.9</v>
      </c>
      <c r="I196" s="34">
        <v>14458.1</v>
      </c>
      <c r="J196" s="35"/>
    </row>
    <row r="197" spans="1:10" ht="25.5" x14ac:dyDescent="0.25">
      <c r="A197" s="30" t="s">
        <v>523</v>
      </c>
      <c r="B197" s="31" t="s">
        <v>286</v>
      </c>
      <c r="C197" s="32" t="s">
        <v>164</v>
      </c>
      <c r="D197" s="33" t="s">
        <v>165</v>
      </c>
      <c r="E197" s="43">
        <v>100</v>
      </c>
      <c r="F197" s="43">
        <v>100</v>
      </c>
      <c r="G197" s="34">
        <v>10111.6</v>
      </c>
      <c r="H197" s="34">
        <v>10295.1</v>
      </c>
      <c r="I197" s="34">
        <v>10295.1</v>
      </c>
      <c r="J197" s="35">
        <v>10263.799999999999</v>
      </c>
    </row>
    <row r="198" spans="1:10" ht="38.25" x14ac:dyDescent="0.25">
      <c r="A198" s="30" t="s">
        <v>288</v>
      </c>
      <c r="B198" s="31" t="s">
        <v>287</v>
      </c>
      <c r="C198" s="32" t="s">
        <v>164</v>
      </c>
      <c r="D198" s="33" t="s">
        <v>165</v>
      </c>
      <c r="E198" s="43">
        <v>100</v>
      </c>
      <c r="F198" s="43">
        <v>100</v>
      </c>
      <c r="G198" s="34">
        <v>6885</v>
      </c>
      <c r="H198" s="34">
        <v>7474.4</v>
      </c>
      <c r="I198" s="34">
        <v>7474.4</v>
      </c>
      <c r="J198" s="35">
        <v>7451</v>
      </c>
    </row>
    <row r="199" spans="1:10" ht="76.5" x14ac:dyDescent="0.25">
      <c r="A199" s="30" t="s">
        <v>290</v>
      </c>
      <c r="B199" s="31" t="s">
        <v>289</v>
      </c>
      <c r="C199" s="32" t="s">
        <v>184</v>
      </c>
      <c r="D199" s="33" t="s">
        <v>185</v>
      </c>
      <c r="E199" s="43">
        <v>100</v>
      </c>
      <c r="F199" s="43">
        <v>100</v>
      </c>
      <c r="G199" s="34">
        <v>118328</v>
      </c>
      <c r="H199" s="34"/>
      <c r="I199" s="34"/>
      <c r="J199" s="35"/>
    </row>
    <row r="200" spans="1:10" ht="38.25" x14ac:dyDescent="0.25">
      <c r="A200" s="30" t="s">
        <v>292</v>
      </c>
      <c r="B200" s="31" t="s">
        <v>291</v>
      </c>
      <c r="C200" s="32" t="s">
        <v>60</v>
      </c>
      <c r="D200" s="33" t="s">
        <v>61</v>
      </c>
      <c r="E200" s="43">
        <v>100</v>
      </c>
      <c r="F200" s="43">
        <v>100</v>
      </c>
      <c r="G200" s="34"/>
      <c r="H200" s="34">
        <v>199055.7</v>
      </c>
      <c r="I200" s="34"/>
      <c r="J200" s="35"/>
    </row>
    <row r="201" spans="1:10" ht="25.5" x14ac:dyDescent="0.25">
      <c r="A201" s="30" t="s">
        <v>294</v>
      </c>
      <c r="B201" s="31" t="s">
        <v>293</v>
      </c>
      <c r="C201" s="32" t="s">
        <v>60</v>
      </c>
      <c r="D201" s="33" t="s">
        <v>61</v>
      </c>
      <c r="E201" s="43">
        <v>100</v>
      </c>
      <c r="F201" s="43">
        <v>100</v>
      </c>
      <c r="G201" s="34"/>
      <c r="H201" s="34"/>
      <c r="I201" s="34">
        <v>12256.4</v>
      </c>
      <c r="J201" s="35"/>
    </row>
    <row r="202" spans="1:10" ht="38.25" x14ac:dyDescent="0.25">
      <c r="A202" s="30" t="s">
        <v>524</v>
      </c>
      <c r="B202" s="31" t="s">
        <v>295</v>
      </c>
      <c r="C202" s="32" t="s">
        <v>200</v>
      </c>
      <c r="D202" s="33" t="s">
        <v>201</v>
      </c>
      <c r="E202" s="43">
        <v>100</v>
      </c>
      <c r="F202" s="43">
        <v>100</v>
      </c>
      <c r="G202" s="34">
        <v>13863.7</v>
      </c>
      <c r="H202" s="34">
        <v>7284.7</v>
      </c>
      <c r="I202" s="34">
        <v>4689.1000000000004</v>
      </c>
      <c r="J202" s="35">
        <v>4689.1000000000004</v>
      </c>
    </row>
    <row r="203" spans="1:10" ht="38.25" x14ac:dyDescent="0.25">
      <c r="A203" s="30" t="s">
        <v>525</v>
      </c>
      <c r="B203" s="31" t="s">
        <v>296</v>
      </c>
      <c r="C203" s="32" t="s">
        <v>200</v>
      </c>
      <c r="D203" s="33" t="s">
        <v>201</v>
      </c>
      <c r="E203" s="43">
        <v>100</v>
      </c>
      <c r="F203" s="43">
        <v>100</v>
      </c>
      <c r="G203" s="34">
        <v>51972.6</v>
      </c>
      <c r="H203" s="34"/>
      <c r="I203" s="34"/>
      <c r="J203" s="35">
        <v>14589.8</v>
      </c>
    </row>
    <row r="204" spans="1:10" ht="38.25" x14ac:dyDescent="0.25">
      <c r="A204" s="30" t="s">
        <v>298</v>
      </c>
      <c r="B204" s="31" t="s">
        <v>297</v>
      </c>
      <c r="C204" s="32" t="s">
        <v>60</v>
      </c>
      <c r="D204" s="33" t="s">
        <v>61</v>
      </c>
      <c r="E204" s="43">
        <v>100</v>
      </c>
      <c r="F204" s="43">
        <v>100</v>
      </c>
      <c r="G204" s="34"/>
      <c r="H204" s="34"/>
      <c r="I204" s="34"/>
      <c r="J204" s="35">
        <v>103130.8</v>
      </c>
    </row>
    <row r="205" spans="1:10" ht="51" x14ac:dyDescent="0.25">
      <c r="A205" s="30" t="s">
        <v>300</v>
      </c>
      <c r="B205" s="31" t="s">
        <v>299</v>
      </c>
      <c r="C205" s="32" t="s">
        <v>60</v>
      </c>
      <c r="D205" s="33" t="s">
        <v>61</v>
      </c>
      <c r="E205" s="43">
        <v>100</v>
      </c>
      <c r="F205" s="43">
        <v>100</v>
      </c>
      <c r="G205" s="34">
        <v>530954</v>
      </c>
      <c r="H205" s="34">
        <v>388392.5</v>
      </c>
      <c r="I205" s="34">
        <v>448948.1</v>
      </c>
      <c r="J205" s="35"/>
    </row>
    <row r="206" spans="1:10" ht="25.5" x14ac:dyDescent="0.25">
      <c r="A206" s="30" t="s">
        <v>302</v>
      </c>
      <c r="B206" s="31" t="s">
        <v>301</v>
      </c>
      <c r="C206" s="32" t="s">
        <v>130</v>
      </c>
      <c r="D206" s="33" t="s">
        <v>131</v>
      </c>
      <c r="E206" s="43">
        <v>100</v>
      </c>
      <c r="F206" s="43">
        <v>100</v>
      </c>
      <c r="G206" s="34">
        <v>9924.6</v>
      </c>
      <c r="H206" s="34">
        <v>23229</v>
      </c>
      <c r="I206" s="34">
        <v>49319.199999999997</v>
      </c>
      <c r="J206" s="35">
        <v>74720.7</v>
      </c>
    </row>
    <row r="207" spans="1:10" ht="51" x14ac:dyDescent="0.25">
      <c r="A207" s="30" t="s">
        <v>509</v>
      </c>
      <c r="B207" s="31" t="s">
        <v>510</v>
      </c>
      <c r="C207" s="32" t="s">
        <v>60</v>
      </c>
      <c r="D207" s="33" t="s">
        <v>61</v>
      </c>
      <c r="E207" s="43">
        <v>100</v>
      </c>
      <c r="F207" s="43">
        <v>100</v>
      </c>
      <c r="G207" s="34"/>
      <c r="H207" s="34">
        <v>9500</v>
      </c>
      <c r="I207" s="34">
        <v>7600</v>
      </c>
      <c r="J207" s="35">
        <v>7600</v>
      </c>
    </row>
    <row r="208" spans="1:10" ht="51" x14ac:dyDescent="0.25">
      <c r="A208" s="30" t="s">
        <v>526</v>
      </c>
      <c r="B208" s="31" t="s">
        <v>303</v>
      </c>
      <c r="C208" s="32" t="s">
        <v>198</v>
      </c>
      <c r="D208" s="33" t="s">
        <v>199</v>
      </c>
      <c r="E208" s="43">
        <v>100</v>
      </c>
      <c r="F208" s="43">
        <v>100</v>
      </c>
      <c r="G208" s="34">
        <v>250</v>
      </c>
      <c r="H208" s="34">
        <v>195.7</v>
      </c>
      <c r="I208" s="34">
        <v>687.8</v>
      </c>
      <c r="J208" s="35">
        <v>3359.6</v>
      </c>
    </row>
    <row r="209" spans="1:10" ht="51" x14ac:dyDescent="0.25">
      <c r="A209" s="30" t="s">
        <v>527</v>
      </c>
      <c r="B209" s="31" t="s">
        <v>304</v>
      </c>
      <c r="C209" s="32" t="s">
        <v>88</v>
      </c>
      <c r="D209" s="33" t="s">
        <v>89</v>
      </c>
      <c r="E209" s="43">
        <v>100</v>
      </c>
      <c r="F209" s="43">
        <v>100</v>
      </c>
      <c r="G209" s="34"/>
      <c r="H209" s="34"/>
      <c r="I209" s="34">
        <v>138230.9</v>
      </c>
      <c r="J209" s="35">
        <v>143916.6</v>
      </c>
    </row>
    <row r="210" spans="1:10" ht="51" x14ac:dyDescent="0.25">
      <c r="A210" s="30" t="s">
        <v>306</v>
      </c>
      <c r="B210" s="31" t="s">
        <v>305</v>
      </c>
      <c r="C210" s="32" t="s">
        <v>164</v>
      </c>
      <c r="D210" s="33" t="s">
        <v>165</v>
      </c>
      <c r="E210" s="43">
        <v>100</v>
      </c>
      <c r="F210" s="43">
        <v>100</v>
      </c>
      <c r="G210" s="34">
        <v>2550.6999999999998</v>
      </c>
      <c r="H210" s="34">
        <v>2366</v>
      </c>
      <c r="I210" s="34">
        <v>2366</v>
      </c>
      <c r="J210" s="35">
        <v>2366</v>
      </c>
    </row>
    <row r="211" spans="1:10" ht="51" x14ac:dyDescent="0.25">
      <c r="A211" s="30" t="s">
        <v>308</v>
      </c>
      <c r="B211" s="31" t="s">
        <v>307</v>
      </c>
      <c r="C211" s="32" t="s">
        <v>309</v>
      </c>
      <c r="D211" s="33" t="s">
        <v>310</v>
      </c>
      <c r="E211" s="43">
        <v>100</v>
      </c>
      <c r="F211" s="43">
        <v>100</v>
      </c>
      <c r="G211" s="34"/>
      <c r="H211" s="34">
        <v>4703.8</v>
      </c>
      <c r="I211" s="34"/>
      <c r="J211" s="35"/>
    </row>
    <row r="212" spans="1:10" ht="38.25" x14ac:dyDescent="0.25">
      <c r="A212" s="30" t="s">
        <v>312</v>
      </c>
      <c r="B212" s="31" t="s">
        <v>311</v>
      </c>
      <c r="C212" s="32" t="s">
        <v>184</v>
      </c>
      <c r="D212" s="33" t="s">
        <v>185</v>
      </c>
      <c r="E212" s="43">
        <v>100</v>
      </c>
      <c r="F212" s="43">
        <v>100</v>
      </c>
      <c r="G212" s="34">
        <v>3117.2</v>
      </c>
      <c r="H212" s="34">
        <v>3933.8</v>
      </c>
      <c r="I212" s="34">
        <v>4008.8</v>
      </c>
      <c r="J212" s="35">
        <v>3870.2</v>
      </c>
    </row>
    <row r="213" spans="1:10" ht="38.25" x14ac:dyDescent="0.25">
      <c r="A213" s="30" t="s">
        <v>314</v>
      </c>
      <c r="B213" s="31" t="s">
        <v>313</v>
      </c>
      <c r="C213" s="32" t="s">
        <v>186</v>
      </c>
      <c r="D213" s="33" t="s">
        <v>187</v>
      </c>
      <c r="E213" s="43">
        <v>100</v>
      </c>
      <c r="F213" s="43">
        <v>100</v>
      </c>
      <c r="G213" s="34">
        <v>3809.8</v>
      </c>
      <c r="H213" s="34">
        <v>3809.8</v>
      </c>
      <c r="I213" s="34">
        <v>3809.8</v>
      </c>
      <c r="J213" s="35">
        <v>3823.7</v>
      </c>
    </row>
    <row r="214" spans="1:10" ht="38.25" x14ac:dyDescent="0.25">
      <c r="A214" s="30" t="s">
        <v>528</v>
      </c>
      <c r="B214" s="31" t="s">
        <v>315</v>
      </c>
      <c r="C214" s="32" t="s">
        <v>188</v>
      </c>
      <c r="D214" s="33" t="s">
        <v>189</v>
      </c>
      <c r="E214" s="43">
        <v>100</v>
      </c>
      <c r="F214" s="43">
        <v>100</v>
      </c>
      <c r="G214" s="34">
        <v>18810</v>
      </c>
      <c r="H214" s="34">
        <v>56950.400000000001</v>
      </c>
      <c r="I214" s="34">
        <v>64126.2</v>
      </c>
      <c r="J214" s="35">
        <v>68881</v>
      </c>
    </row>
    <row r="215" spans="1:10" ht="38.25" x14ac:dyDescent="0.25">
      <c r="A215" s="30" t="s">
        <v>317</v>
      </c>
      <c r="B215" s="31" t="s">
        <v>316</v>
      </c>
      <c r="C215" s="32" t="s">
        <v>162</v>
      </c>
      <c r="D215" s="33" t="s">
        <v>163</v>
      </c>
      <c r="E215" s="43">
        <v>100</v>
      </c>
      <c r="F215" s="43">
        <v>100</v>
      </c>
      <c r="G215" s="34"/>
      <c r="H215" s="34">
        <v>6105.5</v>
      </c>
      <c r="I215" s="34">
        <v>17722.099999999999</v>
      </c>
      <c r="J215" s="35">
        <v>18914.900000000001</v>
      </c>
    </row>
    <row r="216" spans="1:10" ht="38.25" x14ac:dyDescent="0.25">
      <c r="A216" s="30" t="s">
        <v>319</v>
      </c>
      <c r="B216" s="31" t="s">
        <v>318</v>
      </c>
      <c r="C216" s="32" t="s">
        <v>200</v>
      </c>
      <c r="D216" s="33" t="s">
        <v>201</v>
      </c>
      <c r="E216" s="43">
        <v>100</v>
      </c>
      <c r="F216" s="43">
        <v>100</v>
      </c>
      <c r="G216" s="34"/>
      <c r="H216" s="34">
        <v>205086.8</v>
      </c>
      <c r="I216" s="34"/>
      <c r="J216" s="35"/>
    </row>
    <row r="217" spans="1:10" ht="25.5" x14ac:dyDescent="0.25">
      <c r="A217" s="30" t="s">
        <v>321</v>
      </c>
      <c r="B217" s="31" t="s">
        <v>320</v>
      </c>
      <c r="C217" s="32" t="s">
        <v>60</v>
      </c>
      <c r="D217" s="33" t="s">
        <v>61</v>
      </c>
      <c r="E217" s="43">
        <v>100</v>
      </c>
      <c r="F217" s="43">
        <v>100</v>
      </c>
      <c r="G217" s="34">
        <v>50510.8</v>
      </c>
      <c r="H217" s="34">
        <v>35112.6</v>
      </c>
      <c r="I217" s="34">
        <v>34003.1</v>
      </c>
      <c r="J217" s="35">
        <v>33962.199999999997</v>
      </c>
    </row>
    <row r="218" spans="1:10" ht="38.25" x14ac:dyDescent="0.25">
      <c r="A218" s="30" t="s">
        <v>529</v>
      </c>
      <c r="B218" s="31" t="s">
        <v>322</v>
      </c>
      <c r="C218" s="32" t="s">
        <v>162</v>
      </c>
      <c r="D218" s="33" t="s">
        <v>163</v>
      </c>
      <c r="E218" s="43">
        <v>100</v>
      </c>
      <c r="F218" s="43">
        <v>100</v>
      </c>
      <c r="G218" s="34"/>
      <c r="H218" s="34">
        <v>32505.200000000001</v>
      </c>
      <c r="I218" s="34">
        <v>33020.6</v>
      </c>
      <c r="J218" s="35">
        <v>32982.699999999997</v>
      </c>
    </row>
    <row r="219" spans="1:10" ht="38.25" x14ac:dyDescent="0.25">
      <c r="A219" s="30" t="s">
        <v>324</v>
      </c>
      <c r="B219" s="31" t="s">
        <v>323</v>
      </c>
      <c r="C219" s="32" t="s">
        <v>162</v>
      </c>
      <c r="D219" s="33" t="s">
        <v>163</v>
      </c>
      <c r="E219" s="43">
        <v>100</v>
      </c>
      <c r="F219" s="43">
        <v>100</v>
      </c>
      <c r="G219" s="34"/>
      <c r="H219" s="34">
        <v>50750.1</v>
      </c>
      <c r="I219" s="34">
        <v>48338.8</v>
      </c>
      <c r="J219" s="35">
        <v>48338.8</v>
      </c>
    </row>
    <row r="220" spans="1:10" ht="25.5" x14ac:dyDescent="0.25">
      <c r="A220" s="30" t="s">
        <v>530</v>
      </c>
      <c r="B220" s="31" t="s">
        <v>325</v>
      </c>
      <c r="C220" s="32" t="s">
        <v>108</v>
      </c>
      <c r="D220" s="33" t="s">
        <v>109</v>
      </c>
      <c r="E220" s="43">
        <v>100</v>
      </c>
      <c r="F220" s="43">
        <v>100</v>
      </c>
      <c r="G220" s="34">
        <v>2284.1</v>
      </c>
      <c r="H220" s="34"/>
      <c r="I220" s="34"/>
      <c r="J220" s="35"/>
    </row>
    <row r="221" spans="1:10" ht="38.25" x14ac:dyDescent="0.25">
      <c r="A221" s="30" t="s">
        <v>327</v>
      </c>
      <c r="B221" s="31" t="s">
        <v>326</v>
      </c>
      <c r="C221" s="32" t="s">
        <v>328</v>
      </c>
      <c r="D221" s="33" t="s">
        <v>329</v>
      </c>
      <c r="E221" s="43">
        <v>100</v>
      </c>
      <c r="F221" s="43">
        <v>100</v>
      </c>
      <c r="G221" s="34">
        <v>15495.6</v>
      </c>
      <c r="H221" s="34">
        <v>15500</v>
      </c>
      <c r="I221" s="34">
        <v>15500</v>
      </c>
      <c r="J221" s="35">
        <v>15500</v>
      </c>
    </row>
    <row r="222" spans="1:10" ht="38.25" x14ac:dyDescent="0.25">
      <c r="A222" s="30" t="s">
        <v>331</v>
      </c>
      <c r="B222" s="31" t="s">
        <v>330</v>
      </c>
      <c r="C222" s="32" t="s">
        <v>198</v>
      </c>
      <c r="D222" s="33" t="s">
        <v>199</v>
      </c>
      <c r="E222" s="43">
        <v>100</v>
      </c>
      <c r="F222" s="43">
        <v>100</v>
      </c>
      <c r="G222" s="34">
        <v>4970.2</v>
      </c>
      <c r="H222" s="34">
        <v>4822.3999999999996</v>
      </c>
      <c r="I222" s="34"/>
      <c r="J222" s="35"/>
    </row>
    <row r="223" spans="1:10" ht="38.25" x14ac:dyDescent="0.25">
      <c r="A223" s="30" t="s">
        <v>333</v>
      </c>
      <c r="B223" s="31" t="s">
        <v>332</v>
      </c>
      <c r="C223" s="32" t="s">
        <v>186</v>
      </c>
      <c r="D223" s="33" t="s">
        <v>187</v>
      </c>
      <c r="E223" s="43">
        <v>100</v>
      </c>
      <c r="F223" s="43">
        <v>100</v>
      </c>
      <c r="G223" s="34">
        <v>7754</v>
      </c>
      <c r="H223" s="34">
        <v>3220</v>
      </c>
      <c r="I223" s="34">
        <v>3220</v>
      </c>
      <c r="J223" s="35">
        <v>3220</v>
      </c>
    </row>
    <row r="224" spans="1:10" ht="25.5" x14ac:dyDescent="0.25">
      <c r="A224" s="30" t="s">
        <v>335</v>
      </c>
      <c r="B224" s="31" t="s">
        <v>334</v>
      </c>
      <c r="C224" s="32" t="s">
        <v>186</v>
      </c>
      <c r="D224" s="33" t="s">
        <v>187</v>
      </c>
      <c r="E224" s="43">
        <v>100</v>
      </c>
      <c r="F224" s="43">
        <v>100</v>
      </c>
      <c r="G224" s="34">
        <v>29185.1</v>
      </c>
      <c r="H224" s="34">
        <v>29819.8</v>
      </c>
      <c r="I224" s="34">
        <v>9296.7000000000007</v>
      </c>
      <c r="J224" s="35">
        <v>30018.9</v>
      </c>
    </row>
    <row r="225" spans="1:10" ht="38.25" x14ac:dyDescent="0.25">
      <c r="A225" s="30" t="s">
        <v>531</v>
      </c>
      <c r="B225" s="31" t="s">
        <v>336</v>
      </c>
      <c r="C225" s="32" t="s">
        <v>60</v>
      </c>
      <c r="D225" s="33" t="s">
        <v>61</v>
      </c>
      <c r="E225" s="43">
        <v>100</v>
      </c>
      <c r="F225" s="43">
        <v>100</v>
      </c>
      <c r="G225" s="34"/>
      <c r="H225" s="34"/>
      <c r="I225" s="34">
        <v>335936.4</v>
      </c>
      <c r="J225" s="35">
        <v>335936.4</v>
      </c>
    </row>
    <row r="226" spans="1:10" ht="38.25" x14ac:dyDescent="0.25">
      <c r="A226" s="30" t="s">
        <v>532</v>
      </c>
      <c r="B226" s="31" t="s">
        <v>337</v>
      </c>
      <c r="C226" s="32" t="s">
        <v>66</v>
      </c>
      <c r="D226" s="33" t="s">
        <v>67</v>
      </c>
      <c r="E226" s="43">
        <v>100</v>
      </c>
      <c r="F226" s="43">
        <v>100</v>
      </c>
      <c r="G226" s="34">
        <v>150226.4</v>
      </c>
      <c r="H226" s="34">
        <v>32495.7</v>
      </c>
      <c r="I226" s="34">
        <v>476420.2</v>
      </c>
      <c r="J226" s="35">
        <v>75429.5</v>
      </c>
    </row>
    <row r="227" spans="1:10" ht="38.25" x14ac:dyDescent="0.25">
      <c r="A227" s="30" t="s">
        <v>339</v>
      </c>
      <c r="B227" s="31" t="s">
        <v>338</v>
      </c>
      <c r="C227" s="32" t="s">
        <v>182</v>
      </c>
      <c r="D227" s="33" t="s">
        <v>183</v>
      </c>
      <c r="E227" s="43">
        <v>100</v>
      </c>
      <c r="F227" s="43">
        <v>100</v>
      </c>
      <c r="G227" s="34">
        <v>1100749.6000000001</v>
      </c>
      <c r="H227" s="34">
        <v>488084.3</v>
      </c>
      <c r="I227" s="34">
        <v>85297.4</v>
      </c>
      <c r="J227" s="35">
        <v>621278.80000000005</v>
      </c>
    </row>
    <row r="228" spans="1:10" ht="38.25" x14ac:dyDescent="0.25">
      <c r="A228" s="30" t="s">
        <v>341</v>
      </c>
      <c r="B228" s="31" t="s">
        <v>340</v>
      </c>
      <c r="C228" s="32" t="s">
        <v>162</v>
      </c>
      <c r="D228" s="33" t="s">
        <v>163</v>
      </c>
      <c r="E228" s="43">
        <v>100</v>
      </c>
      <c r="F228" s="43">
        <v>100</v>
      </c>
      <c r="G228" s="34">
        <v>6376.7</v>
      </c>
      <c r="H228" s="34"/>
      <c r="I228" s="34"/>
      <c r="J228" s="35"/>
    </row>
    <row r="229" spans="1:10" ht="38.25" x14ac:dyDescent="0.25">
      <c r="A229" s="30" t="s">
        <v>343</v>
      </c>
      <c r="B229" s="31" t="s">
        <v>342</v>
      </c>
      <c r="C229" s="32" t="s">
        <v>162</v>
      </c>
      <c r="D229" s="33" t="s">
        <v>163</v>
      </c>
      <c r="E229" s="43">
        <v>100</v>
      </c>
      <c r="F229" s="43">
        <v>100</v>
      </c>
      <c r="G229" s="34">
        <v>6523.4</v>
      </c>
      <c r="H229" s="34"/>
      <c r="I229" s="34"/>
      <c r="J229" s="35"/>
    </row>
    <row r="230" spans="1:10" ht="38.25" x14ac:dyDescent="0.25">
      <c r="A230" s="30" t="s">
        <v>345</v>
      </c>
      <c r="B230" s="31" t="s">
        <v>344</v>
      </c>
      <c r="C230" s="32" t="s">
        <v>162</v>
      </c>
      <c r="D230" s="33" t="s">
        <v>163</v>
      </c>
      <c r="E230" s="43">
        <v>100</v>
      </c>
      <c r="F230" s="43">
        <v>100</v>
      </c>
      <c r="G230" s="34">
        <v>80860.600000000006</v>
      </c>
      <c r="H230" s="34"/>
      <c r="I230" s="34"/>
      <c r="J230" s="35"/>
    </row>
    <row r="231" spans="1:10" ht="25.5" x14ac:dyDescent="0.25">
      <c r="A231" s="30" t="s">
        <v>533</v>
      </c>
      <c r="B231" s="31" t="s">
        <v>346</v>
      </c>
      <c r="C231" s="32" t="s">
        <v>164</v>
      </c>
      <c r="D231" s="33" t="s">
        <v>165</v>
      </c>
      <c r="E231" s="43">
        <v>100</v>
      </c>
      <c r="F231" s="43">
        <v>100</v>
      </c>
      <c r="G231" s="34">
        <v>145351.1</v>
      </c>
      <c r="H231" s="34">
        <v>114908.7</v>
      </c>
      <c r="I231" s="34">
        <v>114645.6</v>
      </c>
      <c r="J231" s="35">
        <v>115302.7</v>
      </c>
    </row>
    <row r="232" spans="1:10" ht="38.25" x14ac:dyDescent="0.25">
      <c r="A232" s="30" t="s">
        <v>348</v>
      </c>
      <c r="B232" s="31" t="s">
        <v>347</v>
      </c>
      <c r="C232" s="32" t="s">
        <v>130</v>
      </c>
      <c r="D232" s="33" t="s">
        <v>131</v>
      </c>
      <c r="E232" s="43">
        <v>100</v>
      </c>
      <c r="F232" s="43">
        <v>100</v>
      </c>
      <c r="G232" s="34">
        <v>95261.6</v>
      </c>
      <c r="H232" s="34"/>
      <c r="I232" s="34"/>
      <c r="J232" s="35"/>
    </row>
    <row r="233" spans="1:10" ht="38.25" x14ac:dyDescent="0.25">
      <c r="A233" s="30" t="s">
        <v>350</v>
      </c>
      <c r="B233" s="31" t="s">
        <v>349</v>
      </c>
      <c r="C233" s="32" t="s">
        <v>162</v>
      </c>
      <c r="D233" s="33" t="s">
        <v>163</v>
      </c>
      <c r="E233" s="43">
        <v>100</v>
      </c>
      <c r="F233" s="43">
        <v>100</v>
      </c>
      <c r="G233" s="34">
        <v>45498.400000000001</v>
      </c>
      <c r="H233" s="34"/>
      <c r="I233" s="34"/>
      <c r="J233" s="35"/>
    </row>
    <row r="234" spans="1:10" ht="63.75" x14ac:dyDescent="0.25">
      <c r="A234" s="30" t="s">
        <v>352</v>
      </c>
      <c r="B234" s="31" t="s">
        <v>351</v>
      </c>
      <c r="C234" s="32" t="s">
        <v>184</v>
      </c>
      <c r="D234" s="33" t="s">
        <v>185</v>
      </c>
      <c r="E234" s="43">
        <v>100</v>
      </c>
      <c r="F234" s="43">
        <v>100</v>
      </c>
      <c r="G234" s="34"/>
      <c r="H234" s="34"/>
      <c r="I234" s="34"/>
      <c r="J234" s="35">
        <v>819222.9</v>
      </c>
    </row>
    <row r="235" spans="1:10" ht="25.5" x14ac:dyDescent="0.25">
      <c r="A235" s="30" t="s">
        <v>354</v>
      </c>
      <c r="B235" s="31" t="s">
        <v>353</v>
      </c>
      <c r="C235" s="32" t="s">
        <v>184</v>
      </c>
      <c r="D235" s="33" t="s">
        <v>185</v>
      </c>
      <c r="E235" s="43">
        <v>100</v>
      </c>
      <c r="F235" s="43">
        <v>100</v>
      </c>
      <c r="G235" s="34">
        <v>117013.8</v>
      </c>
      <c r="H235" s="34"/>
      <c r="I235" s="34"/>
      <c r="J235" s="35"/>
    </row>
    <row r="236" spans="1:10" ht="38.25" x14ac:dyDescent="0.25">
      <c r="A236" s="30" t="s">
        <v>356</v>
      </c>
      <c r="B236" s="31" t="s">
        <v>355</v>
      </c>
      <c r="C236" s="32" t="s">
        <v>166</v>
      </c>
      <c r="D236" s="33" t="s">
        <v>167</v>
      </c>
      <c r="E236" s="43">
        <v>100</v>
      </c>
      <c r="F236" s="43">
        <v>100</v>
      </c>
      <c r="G236" s="34">
        <v>12024.1</v>
      </c>
      <c r="H236" s="34">
        <v>13599.1</v>
      </c>
      <c r="I236" s="34">
        <v>13628.1</v>
      </c>
      <c r="J236" s="35">
        <v>13789.3</v>
      </c>
    </row>
    <row r="237" spans="1:10" ht="38.25" x14ac:dyDescent="0.25">
      <c r="A237" s="30" t="s">
        <v>358</v>
      </c>
      <c r="B237" s="31" t="s">
        <v>357</v>
      </c>
      <c r="C237" s="32" t="s">
        <v>160</v>
      </c>
      <c r="D237" s="33" t="s">
        <v>161</v>
      </c>
      <c r="E237" s="43">
        <v>100</v>
      </c>
      <c r="F237" s="43">
        <v>100</v>
      </c>
      <c r="G237" s="34">
        <v>243.5</v>
      </c>
      <c r="H237" s="34">
        <v>248.6</v>
      </c>
      <c r="I237" s="34">
        <v>264</v>
      </c>
      <c r="J237" s="35">
        <v>1727.9</v>
      </c>
    </row>
    <row r="238" spans="1:10" ht="25.5" x14ac:dyDescent="0.25">
      <c r="A238" s="30" t="s">
        <v>360</v>
      </c>
      <c r="B238" s="31" t="s">
        <v>359</v>
      </c>
      <c r="C238" s="32" t="s">
        <v>58</v>
      </c>
      <c r="D238" s="33" t="s">
        <v>59</v>
      </c>
      <c r="E238" s="43">
        <v>100</v>
      </c>
      <c r="F238" s="43">
        <v>100</v>
      </c>
      <c r="G238" s="34">
        <v>5374.4</v>
      </c>
      <c r="H238" s="34">
        <v>5895.1</v>
      </c>
      <c r="I238" s="34">
        <v>6316.2</v>
      </c>
      <c r="J238" s="35">
        <v>6316.2</v>
      </c>
    </row>
    <row r="239" spans="1:10" ht="25.5" x14ac:dyDescent="0.25">
      <c r="A239" s="30" t="s">
        <v>362</v>
      </c>
      <c r="B239" s="31" t="s">
        <v>361</v>
      </c>
      <c r="C239" s="32" t="s">
        <v>146</v>
      </c>
      <c r="D239" s="33" t="s">
        <v>147</v>
      </c>
      <c r="E239" s="43">
        <v>100</v>
      </c>
      <c r="F239" s="43">
        <v>100</v>
      </c>
      <c r="G239" s="34">
        <v>257622.1</v>
      </c>
      <c r="H239" s="34">
        <v>211197.4</v>
      </c>
      <c r="I239" s="34">
        <v>181283.8</v>
      </c>
      <c r="J239" s="35">
        <v>194548.8</v>
      </c>
    </row>
    <row r="240" spans="1:10" ht="51" x14ac:dyDescent="0.25">
      <c r="A240" s="30" t="s">
        <v>364</v>
      </c>
      <c r="B240" s="31" t="s">
        <v>363</v>
      </c>
      <c r="C240" s="32" t="s">
        <v>184</v>
      </c>
      <c r="D240" s="33" t="s">
        <v>185</v>
      </c>
      <c r="E240" s="43">
        <v>100</v>
      </c>
      <c r="F240" s="43">
        <v>100</v>
      </c>
      <c r="G240" s="34">
        <v>965.3</v>
      </c>
      <c r="H240" s="34">
        <v>1169.8</v>
      </c>
      <c r="I240" s="34">
        <v>1169.8</v>
      </c>
      <c r="J240" s="35">
        <v>1169.8</v>
      </c>
    </row>
    <row r="241" spans="1:10" ht="51" x14ac:dyDescent="0.25">
      <c r="A241" s="30" t="s">
        <v>366</v>
      </c>
      <c r="B241" s="31" t="s">
        <v>365</v>
      </c>
      <c r="C241" s="32" t="s">
        <v>184</v>
      </c>
      <c r="D241" s="33" t="s">
        <v>185</v>
      </c>
      <c r="E241" s="43">
        <v>100</v>
      </c>
      <c r="F241" s="43">
        <v>100</v>
      </c>
      <c r="G241" s="34">
        <v>1130.4000000000001</v>
      </c>
      <c r="H241" s="34">
        <v>1041.3</v>
      </c>
      <c r="I241" s="34">
        <v>1083.0999999999999</v>
      </c>
      <c r="J241" s="35">
        <v>1126.3</v>
      </c>
    </row>
    <row r="242" spans="1:10" ht="51" x14ac:dyDescent="0.25">
      <c r="A242" s="30" t="s">
        <v>368</v>
      </c>
      <c r="B242" s="31" t="s">
        <v>367</v>
      </c>
      <c r="C242" s="32" t="s">
        <v>184</v>
      </c>
      <c r="D242" s="33" t="s">
        <v>185</v>
      </c>
      <c r="E242" s="43">
        <v>100</v>
      </c>
      <c r="F242" s="43">
        <v>100</v>
      </c>
      <c r="G242" s="34">
        <v>3544.1</v>
      </c>
      <c r="H242" s="34">
        <v>1893.2</v>
      </c>
      <c r="I242" s="34">
        <v>1893.2</v>
      </c>
      <c r="J242" s="35">
        <v>1893.2</v>
      </c>
    </row>
    <row r="243" spans="1:10" ht="51" x14ac:dyDescent="0.25">
      <c r="A243" s="30" t="s">
        <v>370</v>
      </c>
      <c r="B243" s="31" t="s">
        <v>369</v>
      </c>
      <c r="C243" s="32" t="s">
        <v>184</v>
      </c>
      <c r="D243" s="33" t="s">
        <v>185</v>
      </c>
      <c r="E243" s="43">
        <v>100</v>
      </c>
      <c r="F243" s="43">
        <v>100</v>
      </c>
      <c r="G243" s="34">
        <v>19297.099999999999</v>
      </c>
      <c r="H243" s="34">
        <v>19566.3</v>
      </c>
      <c r="I243" s="34">
        <v>20348</v>
      </c>
      <c r="J243" s="35">
        <v>21161.8</v>
      </c>
    </row>
    <row r="244" spans="1:10" ht="38.25" x14ac:dyDescent="0.25">
      <c r="A244" s="30" t="s">
        <v>372</v>
      </c>
      <c r="B244" s="31" t="s">
        <v>371</v>
      </c>
      <c r="C244" s="32" t="s">
        <v>184</v>
      </c>
      <c r="D244" s="33" t="s">
        <v>185</v>
      </c>
      <c r="E244" s="43">
        <v>100</v>
      </c>
      <c r="F244" s="43">
        <v>100</v>
      </c>
      <c r="G244" s="34">
        <v>26.3</v>
      </c>
      <c r="H244" s="34"/>
      <c r="I244" s="34"/>
      <c r="J244" s="35"/>
    </row>
    <row r="245" spans="1:10" ht="25.5" x14ac:dyDescent="0.25">
      <c r="A245" s="30" t="s">
        <v>374</v>
      </c>
      <c r="B245" s="31" t="s">
        <v>373</v>
      </c>
      <c r="C245" s="32" t="s">
        <v>184</v>
      </c>
      <c r="D245" s="33" t="s">
        <v>185</v>
      </c>
      <c r="E245" s="43">
        <v>100</v>
      </c>
      <c r="F245" s="43">
        <v>100</v>
      </c>
      <c r="G245" s="34">
        <v>255682.8</v>
      </c>
      <c r="H245" s="34">
        <v>205653</v>
      </c>
      <c r="I245" s="34">
        <v>205645.9</v>
      </c>
      <c r="J245" s="35">
        <v>205641.3</v>
      </c>
    </row>
    <row r="246" spans="1:10" ht="38.25" x14ac:dyDescent="0.25">
      <c r="A246" s="30" t="s">
        <v>376</v>
      </c>
      <c r="B246" s="31" t="s">
        <v>375</v>
      </c>
      <c r="C246" s="32" t="s">
        <v>60</v>
      </c>
      <c r="D246" s="33" t="s">
        <v>61</v>
      </c>
      <c r="E246" s="43">
        <v>100</v>
      </c>
      <c r="F246" s="43">
        <v>100</v>
      </c>
      <c r="G246" s="34">
        <v>5098</v>
      </c>
      <c r="H246" s="34">
        <v>5049.3</v>
      </c>
      <c r="I246" s="34">
        <v>5071.5</v>
      </c>
      <c r="J246" s="35">
        <v>5149.7</v>
      </c>
    </row>
    <row r="247" spans="1:10" ht="51" x14ac:dyDescent="0.25">
      <c r="A247" s="30" t="s">
        <v>378</v>
      </c>
      <c r="B247" s="31" t="s">
        <v>377</v>
      </c>
      <c r="C247" s="32" t="s">
        <v>184</v>
      </c>
      <c r="D247" s="33" t="s">
        <v>185</v>
      </c>
      <c r="E247" s="43">
        <v>100</v>
      </c>
      <c r="F247" s="43">
        <v>100</v>
      </c>
      <c r="G247" s="34">
        <v>6688.7</v>
      </c>
      <c r="H247" s="34">
        <v>3991.2</v>
      </c>
      <c r="I247" s="34">
        <v>4119.3</v>
      </c>
      <c r="J247" s="35">
        <v>4279.3</v>
      </c>
    </row>
    <row r="248" spans="1:10" ht="38.25" x14ac:dyDescent="0.25">
      <c r="A248" s="30" t="s">
        <v>380</v>
      </c>
      <c r="B248" s="31" t="s">
        <v>379</v>
      </c>
      <c r="C248" s="32" t="s">
        <v>184</v>
      </c>
      <c r="D248" s="33" t="s">
        <v>185</v>
      </c>
      <c r="E248" s="43">
        <v>100</v>
      </c>
      <c r="F248" s="43">
        <v>100</v>
      </c>
      <c r="G248" s="34">
        <v>116.5</v>
      </c>
      <c r="H248" s="34">
        <v>118.4</v>
      </c>
      <c r="I248" s="34">
        <v>118.4</v>
      </c>
      <c r="J248" s="35">
        <v>118.4</v>
      </c>
    </row>
    <row r="249" spans="1:10" ht="38.25" x14ac:dyDescent="0.25">
      <c r="A249" s="30" t="s">
        <v>382</v>
      </c>
      <c r="B249" s="31" t="s">
        <v>381</v>
      </c>
      <c r="C249" s="32" t="s">
        <v>188</v>
      </c>
      <c r="D249" s="33" t="s">
        <v>189</v>
      </c>
      <c r="E249" s="43">
        <v>100</v>
      </c>
      <c r="F249" s="43">
        <v>100</v>
      </c>
      <c r="G249" s="34">
        <v>202694.7</v>
      </c>
      <c r="H249" s="34">
        <v>174406.8</v>
      </c>
      <c r="I249" s="34">
        <v>174960.6</v>
      </c>
      <c r="J249" s="35">
        <v>175565.3</v>
      </c>
    </row>
    <row r="250" spans="1:10" ht="63.75" x14ac:dyDescent="0.25">
      <c r="A250" s="30" t="s">
        <v>384</v>
      </c>
      <c r="B250" s="31" t="s">
        <v>383</v>
      </c>
      <c r="C250" s="32" t="s">
        <v>184</v>
      </c>
      <c r="D250" s="33" t="s">
        <v>185</v>
      </c>
      <c r="E250" s="43">
        <v>100</v>
      </c>
      <c r="F250" s="43">
        <v>100</v>
      </c>
      <c r="G250" s="34">
        <v>203582</v>
      </c>
      <c r="H250" s="34">
        <v>205079</v>
      </c>
      <c r="I250" s="34">
        <v>211340.1</v>
      </c>
      <c r="J250" s="35">
        <v>219595.2</v>
      </c>
    </row>
    <row r="251" spans="1:10" ht="25.5" x14ac:dyDescent="0.25">
      <c r="A251" s="30" t="s">
        <v>386</v>
      </c>
      <c r="B251" s="31" t="s">
        <v>385</v>
      </c>
      <c r="C251" s="32" t="s">
        <v>146</v>
      </c>
      <c r="D251" s="33" t="s">
        <v>147</v>
      </c>
      <c r="E251" s="43">
        <v>100</v>
      </c>
      <c r="F251" s="43">
        <v>100</v>
      </c>
      <c r="G251" s="34">
        <v>20476</v>
      </c>
      <c r="H251" s="34">
        <v>3286.2</v>
      </c>
      <c r="I251" s="34">
        <v>3472.2</v>
      </c>
      <c r="J251" s="35">
        <v>3596.2</v>
      </c>
    </row>
    <row r="252" spans="1:10" ht="63.75" x14ac:dyDescent="0.25">
      <c r="A252" s="30" t="s">
        <v>388</v>
      </c>
      <c r="B252" s="31" t="s">
        <v>387</v>
      </c>
      <c r="C252" s="32" t="s">
        <v>146</v>
      </c>
      <c r="D252" s="33" t="s">
        <v>147</v>
      </c>
      <c r="E252" s="43">
        <v>100</v>
      </c>
      <c r="F252" s="43">
        <v>100</v>
      </c>
      <c r="G252" s="34">
        <v>501.5</v>
      </c>
      <c r="H252" s="34">
        <v>496.3</v>
      </c>
      <c r="I252" s="34">
        <v>565.4</v>
      </c>
      <c r="J252" s="35">
        <v>308.10000000000002</v>
      </c>
    </row>
    <row r="253" spans="1:10" ht="51" x14ac:dyDescent="0.25">
      <c r="A253" s="30" t="s">
        <v>390</v>
      </c>
      <c r="B253" s="31" t="s">
        <v>389</v>
      </c>
      <c r="C253" s="32" t="s">
        <v>146</v>
      </c>
      <c r="D253" s="33" t="s">
        <v>147</v>
      </c>
      <c r="E253" s="43">
        <v>100</v>
      </c>
      <c r="F253" s="43">
        <v>100</v>
      </c>
      <c r="G253" s="34">
        <v>49563.9</v>
      </c>
      <c r="H253" s="34">
        <v>25149.599999999999</v>
      </c>
      <c r="I253" s="34">
        <v>20102.8</v>
      </c>
      <c r="J253" s="35">
        <v>16587.7</v>
      </c>
    </row>
    <row r="254" spans="1:10" ht="76.5" x14ac:dyDescent="0.25">
      <c r="A254" s="30" t="s">
        <v>392</v>
      </c>
      <c r="B254" s="31" t="s">
        <v>391</v>
      </c>
      <c r="C254" s="32" t="s">
        <v>164</v>
      </c>
      <c r="D254" s="33" t="s">
        <v>165</v>
      </c>
      <c r="E254" s="43">
        <v>100</v>
      </c>
      <c r="F254" s="43">
        <v>100</v>
      </c>
      <c r="G254" s="34">
        <v>104378.7</v>
      </c>
      <c r="H254" s="34">
        <v>104945</v>
      </c>
      <c r="I254" s="34">
        <v>104945</v>
      </c>
      <c r="J254" s="35">
        <v>104945</v>
      </c>
    </row>
    <row r="255" spans="1:10" ht="25.5" x14ac:dyDescent="0.25">
      <c r="A255" s="30" t="s">
        <v>507</v>
      </c>
      <c r="B255" s="31" t="s">
        <v>393</v>
      </c>
      <c r="C255" s="32" t="s">
        <v>62</v>
      </c>
      <c r="D255" s="33" t="s">
        <v>63</v>
      </c>
      <c r="E255" s="43">
        <v>100</v>
      </c>
      <c r="F255" s="43">
        <v>100</v>
      </c>
      <c r="G255" s="34"/>
      <c r="H255" s="34">
        <v>5587.7</v>
      </c>
      <c r="I255" s="34"/>
      <c r="J255" s="35"/>
    </row>
    <row r="256" spans="1:10" ht="25.5" x14ac:dyDescent="0.25">
      <c r="A256" s="30" t="s">
        <v>534</v>
      </c>
      <c r="B256" s="31" t="s">
        <v>394</v>
      </c>
      <c r="C256" s="32" t="s">
        <v>184</v>
      </c>
      <c r="D256" s="33" t="s">
        <v>185</v>
      </c>
      <c r="E256" s="43">
        <v>100</v>
      </c>
      <c r="F256" s="43">
        <v>100</v>
      </c>
      <c r="G256" s="34">
        <v>197155.6</v>
      </c>
      <c r="H256" s="34">
        <v>647606.5</v>
      </c>
      <c r="I256" s="34">
        <v>675432.3</v>
      </c>
      <c r="J256" s="35">
        <v>704452.3</v>
      </c>
    </row>
    <row r="257" spans="1:10" ht="25.5" x14ac:dyDescent="0.25">
      <c r="A257" s="30" t="s">
        <v>396</v>
      </c>
      <c r="B257" s="31" t="s">
        <v>395</v>
      </c>
      <c r="C257" s="32" t="s">
        <v>112</v>
      </c>
      <c r="D257" s="33" t="s">
        <v>113</v>
      </c>
      <c r="E257" s="43">
        <v>100</v>
      </c>
      <c r="F257" s="43">
        <v>100</v>
      </c>
      <c r="G257" s="34">
        <v>87485.6</v>
      </c>
      <c r="H257" s="34">
        <v>92083.199999999997</v>
      </c>
      <c r="I257" s="34">
        <v>72725</v>
      </c>
      <c r="J257" s="35">
        <v>74780.3</v>
      </c>
    </row>
    <row r="258" spans="1:10" ht="38.25" x14ac:dyDescent="0.25">
      <c r="A258" s="30" t="s">
        <v>398</v>
      </c>
      <c r="B258" s="31" t="s">
        <v>397</v>
      </c>
      <c r="C258" s="32" t="s">
        <v>160</v>
      </c>
      <c r="D258" s="33" t="s">
        <v>161</v>
      </c>
      <c r="E258" s="43">
        <v>100</v>
      </c>
      <c r="F258" s="43">
        <v>100</v>
      </c>
      <c r="G258" s="34">
        <v>10435.24581</v>
      </c>
      <c r="H258" s="34">
        <v>10816.415999999999</v>
      </c>
      <c r="I258" s="34">
        <v>10867.623</v>
      </c>
      <c r="J258" s="35">
        <v>10921.099</v>
      </c>
    </row>
    <row r="259" spans="1:10" ht="38.25" x14ac:dyDescent="0.25">
      <c r="A259" s="30" t="s">
        <v>400</v>
      </c>
      <c r="B259" s="31" t="s">
        <v>399</v>
      </c>
      <c r="C259" s="32" t="s">
        <v>174</v>
      </c>
      <c r="D259" s="33" t="s">
        <v>175</v>
      </c>
      <c r="E259" s="43">
        <v>100</v>
      </c>
      <c r="F259" s="43">
        <v>100</v>
      </c>
      <c r="G259" s="34">
        <v>2569.9</v>
      </c>
      <c r="H259" s="34">
        <v>2828.846</v>
      </c>
      <c r="I259" s="34">
        <v>2569.846</v>
      </c>
      <c r="J259" s="35">
        <v>2569.846</v>
      </c>
    </row>
    <row r="260" spans="1:10" ht="38.25" x14ac:dyDescent="0.25">
      <c r="A260" s="30" t="s">
        <v>400</v>
      </c>
      <c r="B260" s="31" t="s">
        <v>399</v>
      </c>
      <c r="C260" s="32" t="s">
        <v>160</v>
      </c>
      <c r="D260" s="33" t="s">
        <v>161</v>
      </c>
      <c r="E260" s="43">
        <v>100</v>
      </c>
      <c r="F260" s="43">
        <v>100</v>
      </c>
      <c r="G260" s="34">
        <v>3870.3</v>
      </c>
      <c r="H260" s="34">
        <v>3875.0720000000001</v>
      </c>
      <c r="I260" s="34">
        <v>3848.377</v>
      </c>
      <c r="J260" s="35">
        <v>3869.7220000000002</v>
      </c>
    </row>
    <row r="261" spans="1:10" ht="25.5" x14ac:dyDescent="0.25">
      <c r="A261" s="30" t="s">
        <v>402</v>
      </c>
      <c r="B261" s="31" t="s">
        <v>401</v>
      </c>
      <c r="C261" s="32" t="s">
        <v>184</v>
      </c>
      <c r="D261" s="33" t="s">
        <v>185</v>
      </c>
      <c r="E261" s="43">
        <v>100</v>
      </c>
      <c r="F261" s="43">
        <v>100</v>
      </c>
      <c r="G261" s="34">
        <v>725206.2</v>
      </c>
      <c r="H261" s="34"/>
      <c r="I261" s="34"/>
      <c r="J261" s="35"/>
    </row>
    <row r="262" spans="1:10" ht="51" x14ac:dyDescent="0.25">
      <c r="A262" s="30" t="s">
        <v>404</v>
      </c>
      <c r="B262" s="31" t="s">
        <v>403</v>
      </c>
      <c r="C262" s="32" t="s">
        <v>60</v>
      </c>
      <c r="D262" s="33" t="s">
        <v>61</v>
      </c>
      <c r="E262" s="43">
        <v>100</v>
      </c>
      <c r="F262" s="43">
        <v>100</v>
      </c>
      <c r="G262" s="34">
        <v>349322.5</v>
      </c>
      <c r="H262" s="34"/>
      <c r="I262" s="34"/>
      <c r="J262" s="35"/>
    </row>
    <row r="263" spans="1:10" ht="38.25" x14ac:dyDescent="0.25">
      <c r="A263" s="30" t="s">
        <v>406</v>
      </c>
      <c r="B263" s="31" t="s">
        <v>405</v>
      </c>
      <c r="C263" s="32" t="s">
        <v>164</v>
      </c>
      <c r="D263" s="33" t="s">
        <v>165</v>
      </c>
      <c r="E263" s="43">
        <v>100</v>
      </c>
      <c r="F263" s="43">
        <v>100</v>
      </c>
      <c r="G263" s="34">
        <v>41247.599999999999</v>
      </c>
      <c r="H263" s="34">
        <v>39242</v>
      </c>
      <c r="I263" s="34">
        <v>39631.5</v>
      </c>
      <c r="J263" s="35">
        <v>39123.199999999997</v>
      </c>
    </row>
    <row r="264" spans="1:10" ht="38.25" x14ac:dyDescent="0.25">
      <c r="A264" s="30" t="s">
        <v>408</v>
      </c>
      <c r="B264" s="31" t="s">
        <v>407</v>
      </c>
      <c r="C264" s="32" t="s">
        <v>184</v>
      </c>
      <c r="D264" s="33" t="s">
        <v>185</v>
      </c>
      <c r="E264" s="43">
        <v>100</v>
      </c>
      <c r="F264" s="43">
        <v>100</v>
      </c>
      <c r="G264" s="34">
        <v>1899.3</v>
      </c>
      <c r="H264" s="34"/>
      <c r="I264" s="34"/>
      <c r="J264" s="35"/>
    </row>
    <row r="265" spans="1:10" ht="38.25" x14ac:dyDescent="0.25">
      <c r="A265" s="30" t="s">
        <v>535</v>
      </c>
      <c r="B265" s="31" t="s">
        <v>409</v>
      </c>
      <c r="C265" s="32" t="s">
        <v>164</v>
      </c>
      <c r="D265" s="33" t="s">
        <v>165</v>
      </c>
      <c r="E265" s="43">
        <v>100</v>
      </c>
      <c r="F265" s="43">
        <v>100</v>
      </c>
      <c r="G265" s="34">
        <v>138096.9</v>
      </c>
      <c r="H265" s="34">
        <v>241597.9</v>
      </c>
      <c r="I265" s="34">
        <v>98034.1</v>
      </c>
      <c r="J265" s="35">
        <v>117290.8</v>
      </c>
    </row>
    <row r="266" spans="1:10" ht="51" x14ac:dyDescent="0.25">
      <c r="A266" s="30" t="s">
        <v>411</v>
      </c>
      <c r="B266" s="31" t="s">
        <v>410</v>
      </c>
      <c r="C266" s="32" t="s">
        <v>164</v>
      </c>
      <c r="D266" s="33" t="s">
        <v>165</v>
      </c>
      <c r="E266" s="43">
        <v>100</v>
      </c>
      <c r="F266" s="43">
        <v>100</v>
      </c>
      <c r="G266" s="34"/>
      <c r="H266" s="34"/>
      <c r="I266" s="34">
        <v>13598.8</v>
      </c>
      <c r="J266" s="35"/>
    </row>
    <row r="267" spans="1:10" ht="38.25" x14ac:dyDescent="0.25">
      <c r="A267" s="30" t="s">
        <v>413</v>
      </c>
      <c r="B267" s="31" t="s">
        <v>412</v>
      </c>
      <c r="C267" s="32" t="s">
        <v>164</v>
      </c>
      <c r="D267" s="33" t="s">
        <v>165</v>
      </c>
      <c r="E267" s="43">
        <v>100</v>
      </c>
      <c r="F267" s="43">
        <v>100</v>
      </c>
      <c r="G267" s="34">
        <v>49412</v>
      </c>
      <c r="H267" s="34">
        <v>56159.3</v>
      </c>
      <c r="I267" s="34">
        <v>43722.400000000001</v>
      </c>
      <c r="J267" s="35">
        <v>70407.8</v>
      </c>
    </row>
    <row r="268" spans="1:10" ht="114.75" x14ac:dyDescent="0.25">
      <c r="A268" s="30" t="s">
        <v>415</v>
      </c>
      <c r="B268" s="31" t="s">
        <v>414</v>
      </c>
      <c r="C268" s="32" t="s">
        <v>164</v>
      </c>
      <c r="D268" s="33" t="s">
        <v>165</v>
      </c>
      <c r="E268" s="43">
        <v>100</v>
      </c>
      <c r="F268" s="43">
        <v>100</v>
      </c>
      <c r="G268" s="34">
        <v>2970.6</v>
      </c>
      <c r="H268" s="34">
        <v>2890.7</v>
      </c>
      <c r="I268" s="34">
        <v>2890.7</v>
      </c>
      <c r="J268" s="35">
        <v>2890.7</v>
      </c>
    </row>
    <row r="269" spans="1:10" ht="25.5" x14ac:dyDescent="0.25">
      <c r="A269" s="30" t="s">
        <v>417</v>
      </c>
      <c r="B269" s="31" t="s">
        <v>416</v>
      </c>
      <c r="C269" s="32" t="s">
        <v>184</v>
      </c>
      <c r="D269" s="33" t="s">
        <v>185</v>
      </c>
      <c r="E269" s="43">
        <v>100</v>
      </c>
      <c r="F269" s="43">
        <v>100</v>
      </c>
      <c r="G269" s="34">
        <v>9500</v>
      </c>
      <c r="H269" s="34"/>
      <c r="I269" s="34"/>
      <c r="J269" s="35"/>
    </row>
    <row r="270" spans="1:10" ht="38.25" x14ac:dyDescent="0.25">
      <c r="A270" s="30" t="s">
        <v>419</v>
      </c>
      <c r="B270" s="31" t="s">
        <v>418</v>
      </c>
      <c r="C270" s="32" t="s">
        <v>188</v>
      </c>
      <c r="D270" s="33" t="s">
        <v>189</v>
      </c>
      <c r="E270" s="43">
        <v>100</v>
      </c>
      <c r="F270" s="43">
        <v>100</v>
      </c>
      <c r="G270" s="34">
        <v>11719.6</v>
      </c>
      <c r="H270" s="34"/>
      <c r="I270" s="34"/>
      <c r="J270" s="35"/>
    </row>
    <row r="271" spans="1:10" ht="51" x14ac:dyDescent="0.25">
      <c r="A271" s="30" t="s">
        <v>536</v>
      </c>
      <c r="B271" s="31" t="s">
        <v>420</v>
      </c>
      <c r="C271" s="32" t="s">
        <v>62</v>
      </c>
      <c r="D271" s="33" t="s">
        <v>63</v>
      </c>
      <c r="E271" s="43">
        <v>100</v>
      </c>
      <c r="F271" s="43">
        <v>100</v>
      </c>
      <c r="G271" s="34"/>
      <c r="H271" s="34"/>
      <c r="I271" s="34">
        <v>4500</v>
      </c>
      <c r="J271" s="35">
        <v>17734.7</v>
      </c>
    </row>
    <row r="272" spans="1:10" ht="25.5" x14ac:dyDescent="0.25">
      <c r="A272" s="30" t="s">
        <v>422</v>
      </c>
      <c r="B272" s="31" t="s">
        <v>421</v>
      </c>
      <c r="C272" s="32" t="s">
        <v>88</v>
      </c>
      <c r="D272" s="33" t="s">
        <v>89</v>
      </c>
      <c r="E272" s="43">
        <v>100</v>
      </c>
      <c r="F272" s="43">
        <v>100</v>
      </c>
      <c r="G272" s="34">
        <v>950000</v>
      </c>
      <c r="H272" s="34"/>
      <c r="I272" s="34"/>
      <c r="J272" s="35"/>
    </row>
    <row r="273" spans="1:10" ht="51" x14ac:dyDescent="0.25">
      <c r="A273" s="30" t="s">
        <v>424</v>
      </c>
      <c r="B273" s="31" t="s">
        <v>423</v>
      </c>
      <c r="C273" s="32" t="s">
        <v>88</v>
      </c>
      <c r="D273" s="33" t="s">
        <v>89</v>
      </c>
      <c r="E273" s="43">
        <v>100</v>
      </c>
      <c r="F273" s="43">
        <v>100</v>
      </c>
      <c r="G273" s="34">
        <v>466853.2</v>
      </c>
      <c r="H273" s="34">
        <v>333000</v>
      </c>
      <c r="I273" s="34">
        <v>333000</v>
      </c>
      <c r="J273" s="35"/>
    </row>
    <row r="274" spans="1:10" ht="51" x14ac:dyDescent="0.25">
      <c r="A274" s="30" t="s">
        <v>426</v>
      </c>
      <c r="B274" s="31" t="s">
        <v>425</v>
      </c>
      <c r="C274" s="32" t="s">
        <v>130</v>
      </c>
      <c r="D274" s="33" t="s">
        <v>131</v>
      </c>
      <c r="E274" s="43">
        <v>100</v>
      </c>
      <c r="F274" s="43">
        <v>100</v>
      </c>
      <c r="G274" s="34">
        <v>54000</v>
      </c>
      <c r="H274" s="34"/>
      <c r="I274" s="34"/>
      <c r="J274" s="35"/>
    </row>
    <row r="275" spans="1:10" ht="38.25" x14ac:dyDescent="0.25">
      <c r="A275" s="30" t="s">
        <v>428</v>
      </c>
      <c r="B275" s="31" t="s">
        <v>427</v>
      </c>
      <c r="C275" s="32" t="s">
        <v>162</v>
      </c>
      <c r="D275" s="33" t="s">
        <v>163</v>
      </c>
      <c r="E275" s="43">
        <v>100</v>
      </c>
      <c r="F275" s="43">
        <v>100</v>
      </c>
      <c r="G275" s="34">
        <v>55086.1</v>
      </c>
      <c r="H275" s="34"/>
      <c r="I275" s="34"/>
      <c r="J275" s="35"/>
    </row>
    <row r="276" spans="1:10" ht="25.5" x14ac:dyDescent="0.25">
      <c r="A276" s="30" t="s">
        <v>537</v>
      </c>
      <c r="B276" s="31" t="s">
        <v>429</v>
      </c>
      <c r="C276" s="32" t="s">
        <v>186</v>
      </c>
      <c r="D276" s="33" t="s">
        <v>187</v>
      </c>
      <c r="E276" s="43">
        <v>100</v>
      </c>
      <c r="F276" s="43">
        <v>100</v>
      </c>
      <c r="G276" s="34"/>
      <c r="H276" s="34">
        <v>2500</v>
      </c>
      <c r="I276" s="34">
        <v>2500</v>
      </c>
      <c r="J276" s="35"/>
    </row>
    <row r="277" spans="1:10" ht="25.5" x14ac:dyDescent="0.25">
      <c r="A277" s="30" t="s">
        <v>431</v>
      </c>
      <c r="B277" s="31" t="s">
        <v>430</v>
      </c>
      <c r="C277" s="32" t="s">
        <v>186</v>
      </c>
      <c r="D277" s="33" t="s">
        <v>187</v>
      </c>
      <c r="E277" s="43">
        <v>100</v>
      </c>
      <c r="F277" s="43">
        <v>100</v>
      </c>
      <c r="G277" s="34"/>
      <c r="H277" s="34">
        <v>5000</v>
      </c>
      <c r="I277" s="34">
        <v>10000</v>
      </c>
      <c r="J277" s="35">
        <v>5000</v>
      </c>
    </row>
    <row r="278" spans="1:10" ht="51" x14ac:dyDescent="0.25">
      <c r="A278" s="30" t="s">
        <v>538</v>
      </c>
      <c r="B278" s="31" t="s">
        <v>432</v>
      </c>
      <c r="C278" s="32" t="s">
        <v>164</v>
      </c>
      <c r="D278" s="33" t="s">
        <v>165</v>
      </c>
      <c r="E278" s="43">
        <v>100</v>
      </c>
      <c r="F278" s="43">
        <v>100</v>
      </c>
      <c r="G278" s="34">
        <v>316.3</v>
      </c>
      <c r="H278" s="34">
        <v>41.8</v>
      </c>
      <c r="I278" s="34">
        <v>41.8</v>
      </c>
      <c r="J278" s="35">
        <v>41.8</v>
      </c>
    </row>
    <row r="279" spans="1:10" ht="38.25" x14ac:dyDescent="0.25">
      <c r="A279" s="30" t="s">
        <v>434</v>
      </c>
      <c r="B279" s="31" t="s">
        <v>433</v>
      </c>
      <c r="C279" s="32" t="s">
        <v>162</v>
      </c>
      <c r="D279" s="33" t="s">
        <v>163</v>
      </c>
      <c r="E279" s="43">
        <v>100</v>
      </c>
      <c r="F279" s="43">
        <v>100</v>
      </c>
      <c r="G279" s="34">
        <v>16052.3</v>
      </c>
      <c r="H279" s="34"/>
      <c r="I279" s="34"/>
      <c r="J279" s="35"/>
    </row>
    <row r="280" spans="1:10" ht="51" x14ac:dyDescent="0.25">
      <c r="A280" s="30" t="s">
        <v>436</v>
      </c>
      <c r="B280" s="31" t="s">
        <v>435</v>
      </c>
      <c r="C280" s="32" t="s">
        <v>62</v>
      </c>
      <c r="D280" s="33" t="s">
        <v>63</v>
      </c>
      <c r="E280" s="43">
        <v>100</v>
      </c>
      <c r="F280" s="43">
        <v>100</v>
      </c>
      <c r="G280" s="34">
        <v>1660000</v>
      </c>
      <c r="H280" s="34">
        <v>2501400</v>
      </c>
      <c r="I280" s="34"/>
      <c r="J280" s="35"/>
    </row>
    <row r="281" spans="1:10" ht="76.5" x14ac:dyDescent="0.25">
      <c r="A281" s="30" t="s">
        <v>438</v>
      </c>
      <c r="B281" s="31" t="s">
        <v>437</v>
      </c>
      <c r="C281" s="32" t="s">
        <v>182</v>
      </c>
      <c r="D281" s="33" t="s">
        <v>183</v>
      </c>
      <c r="E281" s="43">
        <v>100</v>
      </c>
      <c r="F281" s="43">
        <v>100</v>
      </c>
      <c r="G281" s="34">
        <f>196072.94+84031.26</f>
        <v>280104.2</v>
      </c>
      <c r="H281" s="34">
        <v>262009.24100000001</v>
      </c>
      <c r="I281" s="34">
        <v>262009.24100000001</v>
      </c>
      <c r="J281" s="35"/>
    </row>
    <row r="282" spans="1:10" ht="25.5" x14ac:dyDescent="0.25">
      <c r="A282" s="30" t="s">
        <v>440</v>
      </c>
      <c r="B282" s="31" t="s">
        <v>439</v>
      </c>
      <c r="C282" s="32" t="s">
        <v>62</v>
      </c>
      <c r="D282" s="33" t="s">
        <v>63</v>
      </c>
      <c r="E282" s="43">
        <v>100</v>
      </c>
      <c r="F282" s="43">
        <v>100</v>
      </c>
      <c r="G282" s="34">
        <v>7320914.568</v>
      </c>
      <c r="H282" s="34"/>
      <c r="I282" s="34"/>
      <c r="J282" s="35"/>
    </row>
    <row r="283" spans="1:10" ht="38.25" x14ac:dyDescent="0.25">
      <c r="A283" s="30" t="s">
        <v>442</v>
      </c>
      <c r="B283" s="31" t="s">
        <v>441</v>
      </c>
      <c r="C283" s="32" t="s">
        <v>164</v>
      </c>
      <c r="D283" s="33" t="s">
        <v>165</v>
      </c>
      <c r="E283" s="43">
        <v>100</v>
      </c>
      <c r="F283" s="43">
        <v>100</v>
      </c>
      <c r="G283" s="34">
        <v>199.27306999999999</v>
      </c>
      <c r="H283" s="34"/>
      <c r="I283" s="34"/>
      <c r="J283" s="35"/>
    </row>
    <row r="284" spans="1:10" ht="51" x14ac:dyDescent="0.25">
      <c r="A284" s="30" t="s">
        <v>444</v>
      </c>
      <c r="B284" s="31" t="s">
        <v>443</v>
      </c>
      <c r="C284" s="32" t="s">
        <v>184</v>
      </c>
      <c r="D284" s="33" t="s">
        <v>185</v>
      </c>
      <c r="E284" s="43">
        <v>100</v>
      </c>
      <c r="F284" s="43">
        <v>100</v>
      </c>
      <c r="G284" s="34">
        <v>4.5</v>
      </c>
      <c r="H284" s="34"/>
      <c r="I284" s="34"/>
      <c r="J284" s="35"/>
    </row>
    <row r="285" spans="1:10" ht="51" x14ac:dyDescent="0.25">
      <c r="A285" s="30" t="s">
        <v>446</v>
      </c>
      <c r="B285" s="31" t="s">
        <v>445</v>
      </c>
      <c r="C285" s="32" t="s">
        <v>60</v>
      </c>
      <c r="D285" s="33" t="s">
        <v>61</v>
      </c>
      <c r="E285" s="43">
        <v>100</v>
      </c>
      <c r="F285" s="43">
        <v>100</v>
      </c>
      <c r="G285" s="34">
        <v>1230.0455899999999</v>
      </c>
      <c r="H285" s="34"/>
      <c r="I285" s="34"/>
      <c r="J285" s="35"/>
    </row>
    <row r="286" spans="1:10" ht="38.25" x14ac:dyDescent="0.25">
      <c r="A286" s="30" t="s">
        <v>448</v>
      </c>
      <c r="B286" s="31" t="s">
        <v>447</v>
      </c>
      <c r="C286" s="32" t="s">
        <v>130</v>
      </c>
      <c r="D286" s="33" t="s">
        <v>131</v>
      </c>
      <c r="E286" s="43">
        <v>100</v>
      </c>
      <c r="F286" s="43">
        <v>100</v>
      </c>
      <c r="G286" s="34">
        <v>1077.6859199999999</v>
      </c>
      <c r="H286" s="34"/>
      <c r="I286" s="34"/>
      <c r="J286" s="35"/>
    </row>
    <row r="287" spans="1:10" ht="38.25" x14ac:dyDescent="0.25">
      <c r="A287" s="30" t="s">
        <v>448</v>
      </c>
      <c r="B287" s="31" t="s">
        <v>447</v>
      </c>
      <c r="C287" s="32" t="s">
        <v>112</v>
      </c>
      <c r="D287" s="33" t="s">
        <v>113</v>
      </c>
      <c r="E287" s="43">
        <v>100</v>
      </c>
      <c r="F287" s="43">
        <v>100</v>
      </c>
      <c r="G287" s="34">
        <v>430.40010999999998</v>
      </c>
      <c r="H287" s="34"/>
      <c r="I287" s="34"/>
      <c r="J287" s="35"/>
    </row>
    <row r="288" spans="1:10" ht="38.25" x14ac:dyDescent="0.25">
      <c r="A288" s="30" t="s">
        <v>448</v>
      </c>
      <c r="B288" s="31" t="s">
        <v>447</v>
      </c>
      <c r="C288" s="32" t="s">
        <v>60</v>
      </c>
      <c r="D288" s="33" t="s">
        <v>61</v>
      </c>
      <c r="E288" s="43">
        <v>100</v>
      </c>
      <c r="F288" s="43">
        <v>100</v>
      </c>
      <c r="G288" s="34">
        <v>2878.95712</v>
      </c>
      <c r="H288" s="34"/>
      <c r="I288" s="34"/>
      <c r="J288" s="35"/>
    </row>
    <row r="289" spans="1:10" ht="38.25" x14ac:dyDescent="0.25">
      <c r="A289" s="30" t="s">
        <v>448</v>
      </c>
      <c r="B289" s="31" t="s">
        <v>447</v>
      </c>
      <c r="C289" s="32" t="s">
        <v>184</v>
      </c>
      <c r="D289" s="33" t="s">
        <v>185</v>
      </c>
      <c r="E289" s="43">
        <v>100</v>
      </c>
      <c r="F289" s="43">
        <v>100</v>
      </c>
      <c r="G289" s="34">
        <v>40.46799</v>
      </c>
      <c r="H289" s="34"/>
      <c r="I289" s="34"/>
      <c r="J289" s="35"/>
    </row>
    <row r="290" spans="1:10" ht="38.25" x14ac:dyDescent="0.25">
      <c r="A290" s="30" t="s">
        <v>448</v>
      </c>
      <c r="B290" s="31" t="s">
        <v>447</v>
      </c>
      <c r="C290" s="32" t="s">
        <v>166</v>
      </c>
      <c r="D290" s="33" t="s">
        <v>167</v>
      </c>
      <c r="E290" s="43">
        <v>100</v>
      </c>
      <c r="F290" s="43">
        <v>100</v>
      </c>
      <c r="G290" s="34">
        <v>2.0000000000000002E-5</v>
      </c>
      <c r="H290" s="34"/>
      <c r="I290" s="34"/>
      <c r="J290" s="35"/>
    </row>
    <row r="291" spans="1:10" ht="38.25" x14ac:dyDescent="0.25">
      <c r="A291" s="30" t="s">
        <v>448</v>
      </c>
      <c r="B291" s="31" t="s">
        <v>447</v>
      </c>
      <c r="C291" s="32" t="s">
        <v>108</v>
      </c>
      <c r="D291" s="33" t="s">
        <v>109</v>
      </c>
      <c r="E291" s="43">
        <v>100</v>
      </c>
      <c r="F291" s="43">
        <v>100</v>
      </c>
      <c r="G291" s="34">
        <v>24</v>
      </c>
      <c r="H291" s="34"/>
      <c r="I291" s="34"/>
      <c r="J291" s="35"/>
    </row>
    <row r="292" spans="1:10" ht="38.25" x14ac:dyDescent="0.25">
      <c r="A292" s="30" t="s">
        <v>448</v>
      </c>
      <c r="B292" s="31" t="s">
        <v>447</v>
      </c>
      <c r="C292" s="32" t="s">
        <v>200</v>
      </c>
      <c r="D292" s="33" t="s">
        <v>201</v>
      </c>
      <c r="E292" s="43">
        <v>100</v>
      </c>
      <c r="F292" s="43">
        <v>100</v>
      </c>
      <c r="G292" s="34">
        <v>95</v>
      </c>
      <c r="H292" s="34"/>
      <c r="I292" s="34"/>
      <c r="J292" s="35"/>
    </row>
    <row r="293" spans="1:10" ht="38.25" x14ac:dyDescent="0.25">
      <c r="A293" s="30" t="s">
        <v>450</v>
      </c>
      <c r="B293" s="31" t="s">
        <v>449</v>
      </c>
      <c r="C293" s="32" t="s">
        <v>184</v>
      </c>
      <c r="D293" s="33" t="s">
        <v>185</v>
      </c>
      <c r="E293" s="43">
        <v>100</v>
      </c>
      <c r="F293" s="43">
        <v>100</v>
      </c>
      <c r="G293" s="34">
        <v>-2.0000000000000002E-5</v>
      </c>
      <c r="H293" s="34"/>
      <c r="I293" s="34"/>
      <c r="J293" s="35"/>
    </row>
    <row r="294" spans="1:10" ht="38.25" x14ac:dyDescent="0.25">
      <c r="A294" s="30" t="s">
        <v>452</v>
      </c>
      <c r="B294" s="31" t="s">
        <v>451</v>
      </c>
      <c r="C294" s="32" t="s">
        <v>184</v>
      </c>
      <c r="D294" s="33" t="s">
        <v>185</v>
      </c>
      <c r="E294" s="43">
        <v>100</v>
      </c>
      <c r="F294" s="43">
        <v>100</v>
      </c>
      <c r="G294" s="34">
        <v>-0.11845</v>
      </c>
      <c r="H294" s="34"/>
      <c r="I294" s="34"/>
      <c r="J294" s="35"/>
    </row>
    <row r="295" spans="1:10" ht="38.25" x14ac:dyDescent="0.25">
      <c r="A295" s="30" t="s">
        <v>454</v>
      </c>
      <c r="B295" s="31" t="s">
        <v>453</v>
      </c>
      <c r="C295" s="32" t="s">
        <v>60</v>
      </c>
      <c r="D295" s="33" t="s">
        <v>61</v>
      </c>
      <c r="E295" s="43">
        <v>100</v>
      </c>
      <c r="F295" s="43">
        <v>100</v>
      </c>
      <c r="G295" s="34">
        <v>-1.0670000000000001E-2</v>
      </c>
      <c r="H295" s="34"/>
      <c r="I295" s="34"/>
      <c r="J295" s="35"/>
    </row>
    <row r="296" spans="1:10" ht="38.25" x14ac:dyDescent="0.25">
      <c r="A296" s="30" t="s">
        <v>456</v>
      </c>
      <c r="B296" s="31" t="s">
        <v>455</v>
      </c>
      <c r="C296" s="32" t="s">
        <v>164</v>
      </c>
      <c r="D296" s="33" t="s">
        <v>165</v>
      </c>
      <c r="E296" s="43">
        <v>100</v>
      </c>
      <c r="F296" s="43">
        <v>100</v>
      </c>
      <c r="G296" s="34">
        <v>-1.0000000000000001E-5</v>
      </c>
      <c r="H296" s="34"/>
      <c r="I296" s="34"/>
      <c r="J296" s="35"/>
    </row>
    <row r="297" spans="1:10" ht="38.25" x14ac:dyDescent="0.25">
      <c r="A297" s="30" t="s">
        <v>458</v>
      </c>
      <c r="B297" s="31" t="s">
        <v>457</v>
      </c>
      <c r="C297" s="32" t="s">
        <v>184</v>
      </c>
      <c r="D297" s="33" t="s">
        <v>185</v>
      </c>
      <c r="E297" s="43">
        <v>100</v>
      </c>
      <c r="F297" s="43">
        <v>100</v>
      </c>
      <c r="G297" s="34">
        <v>-7.29847</v>
      </c>
      <c r="H297" s="34"/>
      <c r="I297" s="34"/>
      <c r="J297" s="35"/>
    </row>
    <row r="298" spans="1:10" ht="38.25" x14ac:dyDescent="0.25">
      <c r="A298" s="30" t="s">
        <v>460</v>
      </c>
      <c r="B298" s="31" t="s">
        <v>459</v>
      </c>
      <c r="C298" s="32" t="s">
        <v>188</v>
      </c>
      <c r="D298" s="33" t="s">
        <v>189</v>
      </c>
      <c r="E298" s="43">
        <v>100</v>
      </c>
      <c r="F298" s="43">
        <v>100</v>
      </c>
      <c r="G298" s="34">
        <v>-4327.5152500000004</v>
      </c>
      <c r="H298" s="34"/>
      <c r="I298" s="34"/>
      <c r="J298" s="35"/>
    </row>
    <row r="299" spans="1:10" ht="76.5" x14ac:dyDescent="0.25">
      <c r="A299" s="30" t="s">
        <v>462</v>
      </c>
      <c r="B299" s="31" t="s">
        <v>461</v>
      </c>
      <c r="C299" s="32" t="s">
        <v>60</v>
      </c>
      <c r="D299" s="33" t="s">
        <v>61</v>
      </c>
      <c r="E299" s="43">
        <v>100</v>
      </c>
      <c r="F299" s="43">
        <v>100</v>
      </c>
      <c r="G299" s="34">
        <v>-229.03241</v>
      </c>
      <c r="H299" s="34"/>
      <c r="I299" s="34"/>
      <c r="J299" s="35"/>
    </row>
    <row r="300" spans="1:10" ht="38.25" x14ac:dyDescent="0.25">
      <c r="A300" s="30" t="s">
        <v>464</v>
      </c>
      <c r="B300" s="31" t="s">
        <v>463</v>
      </c>
      <c r="C300" s="32" t="s">
        <v>328</v>
      </c>
      <c r="D300" s="33" t="s">
        <v>329</v>
      </c>
      <c r="E300" s="43">
        <v>100</v>
      </c>
      <c r="F300" s="43">
        <v>100</v>
      </c>
      <c r="G300" s="34">
        <v>-1.0000000000000001E-5</v>
      </c>
      <c r="H300" s="34"/>
      <c r="I300" s="34"/>
      <c r="J300" s="35"/>
    </row>
    <row r="301" spans="1:10" ht="38.25" x14ac:dyDescent="0.25">
      <c r="A301" s="30" t="s">
        <v>466</v>
      </c>
      <c r="B301" s="31" t="s">
        <v>465</v>
      </c>
      <c r="C301" s="32" t="s">
        <v>162</v>
      </c>
      <c r="D301" s="33" t="s">
        <v>163</v>
      </c>
      <c r="E301" s="43">
        <v>100</v>
      </c>
      <c r="F301" s="43">
        <v>100</v>
      </c>
      <c r="G301" s="34">
        <v>-4.5822599999999998</v>
      </c>
      <c r="H301" s="34"/>
      <c r="I301" s="34"/>
      <c r="J301" s="35"/>
    </row>
    <row r="302" spans="1:10" ht="38.25" x14ac:dyDescent="0.25">
      <c r="A302" s="30" t="s">
        <v>468</v>
      </c>
      <c r="B302" s="31" t="s">
        <v>467</v>
      </c>
      <c r="C302" s="32" t="s">
        <v>162</v>
      </c>
      <c r="D302" s="33" t="s">
        <v>163</v>
      </c>
      <c r="E302" s="43">
        <v>100</v>
      </c>
      <c r="F302" s="43">
        <v>100</v>
      </c>
      <c r="G302" s="34">
        <v>-1.0000000000000001E-5</v>
      </c>
      <c r="H302" s="34"/>
      <c r="I302" s="34"/>
      <c r="J302" s="35"/>
    </row>
    <row r="303" spans="1:10" ht="38.25" x14ac:dyDescent="0.25">
      <c r="A303" s="30" t="s">
        <v>470</v>
      </c>
      <c r="B303" s="31" t="s">
        <v>469</v>
      </c>
      <c r="C303" s="32" t="s">
        <v>166</v>
      </c>
      <c r="D303" s="33" t="s">
        <v>167</v>
      </c>
      <c r="E303" s="43">
        <v>100</v>
      </c>
      <c r="F303" s="43">
        <v>100</v>
      </c>
      <c r="G303" s="34">
        <v>-2.0000000000000002E-5</v>
      </c>
      <c r="H303" s="34"/>
      <c r="I303" s="34"/>
      <c r="J303" s="35"/>
    </row>
    <row r="304" spans="1:10" ht="51" x14ac:dyDescent="0.25">
      <c r="A304" s="30" t="s">
        <v>472</v>
      </c>
      <c r="B304" s="31" t="s">
        <v>471</v>
      </c>
      <c r="C304" s="32" t="s">
        <v>160</v>
      </c>
      <c r="D304" s="33" t="s">
        <v>161</v>
      </c>
      <c r="E304" s="43">
        <v>100</v>
      </c>
      <c r="F304" s="43">
        <v>100</v>
      </c>
      <c r="G304" s="34">
        <v>-661.44434999999999</v>
      </c>
      <c r="H304" s="34"/>
      <c r="I304" s="34"/>
      <c r="J304" s="35"/>
    </row>
    <row r="305" spans="1:10" ht="25.5" x14ac:dyDescent="0.25">
      <c r="A305" s="30" t="s">
        <v>474</v>
      </c>
      <c r="B305" s="31" t="s">
        <v>473</v>
      </c>
      <c r="C305" s="32" t="s">
        <v>146</v>
      </c>
      <c r="D305" s="33" t="s">
        <v>147</v>
      </c>
      <c r="E305" s="43">
        <v>100</v>
      </c>
      <c r="F305" s="43">
        <v>100</v>
      </c>
      <c r="G305" s="34">
        <v>-47.605110000000003</v>
      </c>
      <c r="H305" s="34"/>
      <c r="I305" s="34"/>
      <c r="J305" s="35"/>
    </row>
    <row r="306" spans="1:10" ht="38.25" x14ac:dyDescent="0.25">
      <c r="A306" s="30" t="s">
        <v>458</v>
      </c>
      <c r="B306" s="31" t="s">
        <v>475</v>
      </c>
      <c r="C306" s="32" t="s">
        <v>184</v>
      </c>
      <c r="D306" s="33" t="s">
        <v>185</v>
      </c>
      <c r="E306" s="43">
        <v>100</v>
      </c>
      <c r="F306" s="43">
        <v>100</v>
      </c>
      <c r="G306" s="34">
        <v>-217.01248000000001</v>
      </c>
      <c r="H306" s="34"/>
      <c r="I306" s="34"/>
      <c r="J306" s="35"/>
    </row>
    <row r="307" spans="1:10" ht="63.75" x14ac:dyDescent="0.25">
      <c r="A307" s="30" t="s">
        <v>477</v>
      </c>
      <c r="B307" s="31" t="s">
        <v>476</v>
      </c>
      <c r="C307" s="32" t="s">
        <v>188</v>
      </c>
      <c r="D307" s="33" t="s">
        <v>189</v>
      </c>
      <c r="E307" s="43">
        <v>100</v>
      </c>
      <c r="F307" s="43">
        <v>100</v>
      </c>
      <c r="G307" s="34">
        <v>-45.473570000000002</v>
      </c>
      <c r="H307" s="34"/>
      <c r="I307" s="34"/>
      <c r="J307" s="35"/>
    </row>
    <row r="308" spans="1:10" ht="89.25" x14ac:dyDescent="0.25">
      <c r="A308" s="30" t="s">
        <v>479</v>
      </c>
      <c r="B308" s="31" t="s">
        <v>478</v>
      </c>
      <c r="C308" s="32" t="s">
        <v>184</v>
      </c>
      <c r="D308" s="33" t="s">
        <v>185</v>
      </c>
      <c r="E308" s="43">
        <v>100</v>
      </c>
      <c r="F308" s="43">
        <v>100</v>
      </c>
      <c r="G308" s="34">
        <v>-22.216370000000001</v>
      </c>
      <c r="H308" s="34"/>
      <c r="I308" s="34"/>
      <c r="J308" s="35"/>
    </row>
    <row r="309" spans="1:10" ht="51" x14ac:dyDescent="0.25">
      <c r="A309" s="30" t="s">
        <v>481</v>
      </c>
      <c r="B309" s="31" t="s">
        <v>480</v>
      </c>
      <c r="C309" s="32" t="s">
        <v>184</v>
      </c>
      <c r="D309" s="33" t="s">
        <v>185</v>
      </c>
      <c r="E309" s="43">
        <v>100</v>
      </c>
      <c r="F309" s="43">
        <v>100</v>
      </c>
      <c r="G309" s="34">
        <v>-21.123999999999999</v>
      </c>
      <c r="H309" s="34"/>
      <c r="I309" s="34"/>
      <c r="J309" s="35"/>
    </row>
    <row r="310" spans="1:10" ht="25.5" x14ac:dyDescent="0.25">
      <c r="A310" s="30" t="s">
        <v>483</v>
      </c>
      <c r="B310" s="31" t="s">
        <v>482</v>
      </c>
      <c r="C310" s="32" t="s">
        <v>112</v>
      </c>
      <c r="D310" s="33" t="s">
        <v>113</v>
      </c>
      <c r="E310" s="43">
        <v>100</v>
      </c>
      <c r="F310" s="43">
        <v>100</v>
      </c>
      <c r="G310" s="34">
        <v>-33.201740000000001</v>
      </c>
      <c r="H310" s="34"/>
      <c r="I310" s="34"/>
      <c r="J310" s="35"/>
    </row>
    <row r="311" spans="1:10" ht="38.25" x14ac:dyDescent="0.25">
      <c r="A311" s="30" t="s">
        <v>485</v>
      </c>
      <c r="B311" s="31" t="s">
        <v>484</v>
      </c>
      <c r="C311" s="32" t="s">
        <v>164</v>
      </c>
      <c r="D311" s="33" t="s">
        <v>165</v>
      </c>
      <c r="E311" s="43">
        <v>100</v>
      </c>
      <c r="F311" s="43">
        <v>100</v>
      </c>
      <c r="G311" s="34">
        <v>-26.300650000000001</v>
      </c>
      <c r="H311" s="34"/>
      <c r="I311" s="34"/>
      <c r="J311" s="35"/>
    </row>
    <row r="312" spans="1:10" ht="51" x14ac:dyDescent="0.25">
      <c r="A312" s="30" t="s">
        <v>487</v>
      </c>
      <c r="B312" s="31" t="s">
        <v>486</v>
      </c>
      <c r="C312" s="32" t="s">
        <v>164</v>
      </c>
      <c r="D312" s="33" t="s">
        <v>165</v>
      </c>
      <c r="E312" s="43">
        <v>100</v>
      </c>
      <c r="F312" s="43">
        <v>100</v>
      </c>
      <c r="G312" s="34">
        <v>-1275.9032</v>
      </c>
      <c r="H312" s="34"/>
      <c r="I312" s="34"/>
      <c r="J312" s="35"/>
    </row>
    <row r="313" spans="1:10" ht="63.75" x14ac:dyDescent="0.25">
      <c r="A313" s="30" t="s">
        <v>489</v>
      </c>
      <c r="B313" s="31" t="s">
        <v>488</v>
      </c>
      <c r="C313" s="32" t="s">
        <v>164</v>
      </c>
      <c r="D313" s="33" t="s">
        <v>165</v>
      </c>
      <c r="E313" s="43">
        <v>100</v>
      </c>
      <c r="F313" s="43">
        <v>100</v>
      </c>
      <c r="G313" s="34">
        <v>-4750.4313300000003</v>
      </c>
      <c r="H313" s="34"/>
      <c r="I313" s="34"/>
      <c r="J313" s="35"/>
    </row>
    <row r="314" spans="1:10" ht="38.25" x14ac:dyDescent="0.25">
      <c r="A314" s="37" t="s">
        <v>491</v>
      </c>
      <c r="B314" s="38" t="s">
        <v>490</v>
      </c>
      <c r="C314" s="39" t="s">
        <v>188</v>
      </c>
      <c r="D314" s="40" t="s">
        <v>189</v>
      </c>
      <c r="E314" s="46">
        <v>100</v>
      </c>
      <c r="F314" s="46">
        <v>100</v>
      </c>
      <c r="G314" s="41">
        <v>-66.688900000000004</v>
      </c>
      <c r="H314" s="41"/>
      <c r="I314" s="41"/>
      <c r="J314" s="42"/>
    </row>
  </sheetData>
  <mergeCells count="8">
    <mergeCell ref="H4:H5"/>
    <mergeCell ref="I4:J4"/>
    <mergeCell ref="A4:A5"/>
    <mergeCell ref="B4:B5"/>
    <mergeCell ref="C4:C5"/>
    <mergeCell ref="D4:D5"/>
    <mergeCell ref="E4:F4"/>
    <mergeCell ref="G4:G5"/>
  </mergeCells>
  <pageMargins left="0.70866141732283472" right="0.59055118110236227" top="0.74803149606299213" bottom="0.74803149606299213" header="0.31496062992125984" footer="0.31496062992125984"/>
  <pageSetup paperSize="9" scale="56" fitToHeight="25" orientation="landscape"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Лист1</vt:lpstr>
      <vt:lpstr>Date</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2019-10-23T04:25:31Z</dcterms:modified>
</cp:coreProperties>
</file>